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powergrid1989-my.sharepoint.com/personal/wr2_powergrid_in/Documents/WR-II RHQ/C&amp;M/Rajesh Singh/E-tender/SRM_/SRM Open/E-1014693 Construction of 25 Nos. New Quarters under ADD Cap at Dehgam SS/Doc for Upload/Pkg2_12nos B3/Volume III/"/>
    </mc:Choice>
  </mc:AlternateContent>
  <xr:revisionPtr revIDLastSave="323" documentId="11_F25DC773A252ABDACC10488E11DC56B25ADE592A" xr6:coauthVersionLast="47" xr6:coauthVersionMax="47" xr10:uidLastSave="{60D4E150-3A03-4EED-BC92-3B168ECAF10C}"/>
  <bookViews>
    <workbookView xWindow="-120" yWindow="-120" windowWidth="29040" windowHeight="15720" xr2:uid="{00000000-000D-0000-FFFF-FFFF00000000}"/>
  </bookViews>
  <sheets>
    <sheet name="Sch-3A1 B3 Qtr (Sch-Civil)" sheetId="2" r:id="rId1"/>
    <sheet name="Sch-3B1 B3 Qtr (NS-Civil)" sheetId="3" r:id="rId2"/>
    <sheet name="Sch-3C PART-A (Sch-Electrical)" sheetId="4" r:id="rId3"/>
    <sheet name="Sch-3D PART-A (NS-Electrical)" sheetId="5" r:id="rId4"/>
    <sheet name="Sch5 taxes" sheetId="6" r:id="rId5"/>
    <sheet name="Sch6 Summary" sheetId="7" r:id="rId6"/>
  </sheets>
  <externalReferences>
    <externalReference r:id="rId7"/>
  </externalReferences>
  <definedNames>
    <definedName name="Excel_BuiltIn_Print_Area_4_1">#N/A</definedName>
    <definedName name="_xlnm.Print_Area" localSheetId="0">'Sch-3A1 B3 Qtr (Sch-Civil)'!$A$1:$Q$458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4" i="5" l="1"/>
  <c r="Q35" i="5"/>
  <c r="Q36" i="5"/>
  <c r="O18" i="4"/>
  <c r="O54" i="4"/>
  <c r="M51" i="3"/>
  <c r="M49" i="3"/>
  <c r="M47" i="3"/>
  <c r="M45" i="3"/>
  <c r="M43" i="3"/>
  <c r="M40" i="3"/>
  <c r="M39" i="3"/>
  <c r="M38" i="3"/>
  <c r="M35" i="3"/>
  <c r="M33" i="3"/>
  <c r="M31" i="3"/>
  <c r="M29" i="3"/>
  <c r="M27" i="3"/>
  <c r="M22" i="3"/>
  <c r="M20" i="3"/>
  <c r="D28" i="7"/>
  <c r="B28" i="7"/>
  <c r="D27" i="7"/>
  <c r="B27" i="7"/>
  <c r="B7" i="7"/>
  <c r="B6" i="7"/>
  <c r="B5" i="7"/>
  <c r="B4" i="7"/>
  <c r="D19" i="6"/>
  <c r="B19" i="6"/>
  <c r="D18" i="6"/>
  <c r="B18" i="6"/>
  <c r="B7" i="6"/>
  <c r="B6" i="6"/>
  <c r="B5" i="6"/>
  <c r="P37" i="5"/>
  <c r="Q37" i="5" s="1"/>
  <c r="P36" i="5"/>
  <c r="P35" i="5"/>
  <c r="P34" i="5"/>
  <c r="P33" i="5"/>
  <c r="Q33" i="5" s="1"/>
  <c r="P32" i="5"/>
  <c r="Q32" i="5" s="1"/>
  <c r="P31" i="5"/>
  <c r="Q31" i="5" s="1"/>
  <c r="P30" i="5"/>
  <c r="Q30" i="5" s="1"/>
  <c r="P29" i="5"/>
  <c r="Q29" i="5" s="1"/>
  <c r="P28" i="5"/>
  <c r="Q28" i="5" s="1"/>
  <c r="P26" i="5"/>
  <c r="Q26" i="5" s="1"/>
  <c r="P23" i="5"/>
  <c r="Q23" i="5" s="1"/>
  <c r="P22" i="5"/>
  <c r="Q22" i="5" s="1"/>
  <c r="P18" i="5"/>
  <c r="Q18" i="5" s="1"/>
  <c r="M52" i="4"/>
  <c r="N52" i="4" s="1"/>
  <c r="O52" i="4" s="1"/>
  <c r="P52" i="4" s="1"/>
  <c r="M51" i="4"/>
  <c r="N51" i="4" s="1"/>
  <c r="O51" i="4" s="1"/>
  <c r="P51" i="4" s="1"/>
  <c r="M49" i="4"/>
  <c r="N49" i="4" s="1"/>
  <c r="O49" i="4" s="1"/>
  <c r="P49" i="4" s="1"/>
  <c r="M47" i="4"/>
  <c r="N47" i="4" s="1"/>
  <c r="O47" i="4" s="1"/>
  <c r="P47" i="4" s="1"/>
  <c r="M45" i="4"/>
  <c r="N45" i="4" s="1"/>
  <c r="O45" i="4" s="1"/>
  <c r="P45" i="4" s="1"/>
  <c r="M44" i="4"/>
  <c r="N44" i="4" s="1"/>
  <c r="O44" i="4" s="1"/>
  <c r="P44" i="4" s="1"/>
  <c r="M43" i="4"/>
  <c r="N43" i="4" s="1"/>
  <c r="O43" i="4" s="1"/>
  <c r="P43" i="4" s="1"/>
  <c r="M41" i="4"/>
  <c r="N41" i="4" s="1"/>
  <c r="O41" i="4" s="1"/>
  <c r="P41" i="4" s="1"/>
  <c r="M40" i="4"/>
  <c r="N40" i="4" s="1"/>
  <c r="O40" i="4" s="1"/>
  <c r="P40" i="4" s="1"/>
  <c r="M37" i="4"/>
  <c r="N37" i="4" s="1"/>
  <c r="O37" i="4" s="1"/>
  <c r="P37" i="4" s="1"/>
  <c r="M36" i="4"/>
  <c r="N36" i="4" s="1"/>
  <c r="O36" i="4" s="1"/>
  <c r="P36" i="4" s="1"/>
  <c r="M35" i="4"/>
  <c r="N35" i="4" s="1"/>
  <c r="O35" i="4" s="1"/>
  <c r="P35" i="4" s="1"/>
  <c r="N34" i="4"/>
  <c r="O34" i="4" s="1"/>
  <c r="P34" i="4" s="1"/>
  <c r="M34" i="4"/>
  <c r="M31" i="4"/>
  <c r="N31" i="4" s="1"/>
  <c r="O31" i="4" s="1"/>
  <c r="P31" i="4" s="1"/>
  <c r="M29" i="4"/>
  <c r="N29" i="4" s="1"/>
  <c r="O29" i="4" s="1"/>
  <c r="P29" i="4" s="1"/>
  <c r="N27" i="4"/>
  <c r="O27" i="4" s="1"/>
  <c r="P27" i="4" s="1"/>
  <c r="M27" i="4"/>
  <c r="M24" i="4"/>
  <c r="N24" i="4" s="1"/>
  <c r="O24" i="4" s="1"/>
  <c r="P24" i="4" s="1"/>
  <c r="M23" i="4"/>
  <c r="N23" i="4" s="1"/>
  <c r="O23" i="4" s="1"/>
  <c r="P23" i="4" s="1"/>
  <c r="M22" i="4"/>
  <c r="N22" i="4" s="1"/>
  <c r="O22" i="4" s="1"/>
  <c r="P22" i="4" s="1"/>
  <c r="M21" i="4"/>
  <c r="N21" i="4" s="1"/>
  <c r="O21" i="4" s="1"/>
  <c r="P21" i="4" s="1"/>
  <c r="M20" i="4"/>
  <c r="N20" i="4" s="1"/>
  <c r="O20" i="4" s="1"/>
  <c r="P20" i="4" s="1"/>
  <c r="M19" i="4"/>
  <c r="N19" i="4" s="1"/>
  <c r="O19" i="4" s="1"/>
  <c r="P19" i="4" s="1"/>
  <c r="M18" i="4"/>
  <c r="N18" i="4" s="1"/>
  <c r="L51" i="3"/>
  <c r="L49" i="3"/>
  <c r="L47" i="3"/>
  <c r="L45" i="3"/>
  <c r="L43" i="3"/>
  <c r="L40" i="3"/>
  <c r="L39" i="3"/>
  <c r="L38" i="3"/>
  <c r="L35" i="3"/>
  <c r="L33" i="3"/>
  <c r="L31" i="3"/>
  <c r="L29" i="3"/>
  <c r="L27" i="3"/>
  <c r="L24" i="3"/>
  <c r="M24" i="3" s="1"/>
  <c r="L22" i="3"/>
  <c r="L20" i="3"/>
  <c r="P451" i="2"/>
  <c r="N448" i="2"/>
  <c r="O448" i="2"/>
  <c r="F448" i="2"/>
  <c r="P448" i="2" s="1"/>
  <c r="Q448" i="2" s="1"/>
  <c r="O445" i="2"/>
  <c r="N445" i="2"/>
  <c r="F445" i="2"/>
  <c r="P445" i="2" s="1"/>
  <c r="Q445" i="2" s="1"/>
  <c r="N444" i="2"/>
  <c r="O444" i="2" s="1"/>
  <c r="F444" i="2"/>
  <c r="P444" i="2" s="1"/>
  <c r="Q444" i="2" s="1"/>
  <c r="N441" i="2"/>
  <c r="O441" i="2" s="1"/>
  <c r="P441" i="2" s="1"/>
  <c r="Q441" i="2" s="1"/>
  <c r="F441" i="2"/>
  <c r="N440" i="2"/>
  <c r="O440" i="2" s="1"/>
  <c r="P440" i="2" s="1"/>
  <c r="Q440" i="2" s="1"/>
  <c r="F440" i="2"/>
  <c r="N437" i="2"/>
  <c r="O437" i="2" s="1"/>
  <c r="F437" i="2"/>
  <c r="P431" i="2"/>
  <c r="Q431" i="2" s="1"/>
  <c r="O431" i="2"/>
  <c r="N431" i="2"/>
  <c r="F431" i="2"/>
  <c r="N428" i="2"/>
  <c r="O428" i="2" s="1"/>
  <c r="P428" i="2" s="1"/>
  <c r="Q428" i="2" s="1"/>
  <c r="N425" i="2"/>
  <c r="O425" i="2" s="1"/>
  <c r="P425" i="2" s="1"/>
  <c r="Q425" i="2" s="1"/>
  <c r="N422" i="2"/>
  <c r="O422" i="2" s="1"/>
  <c r="P422" i="2" s="1"/>
  <c r="Q422" i="2" s="1"/>
  <c r="N420" i="2"/>
  <c r="O420" i="2" s="1"/>
  <c r="P420" i="2" s="1"/>
  <c r="Q420" i="2" s="1"/>
  <c r="N415" i="2"/>
  <c r="O415" i="2" s="1"/>
  <c r="P415" i="2" s="1"/>
  <c r="Q415" i="2" s="1"/>
  <c r="N412" i="2"/>
  <c r="O412" i="2" s="1"/>
  <c r="P412" i="2" s="1"/>
  <c r="Q412" i="2" s="1"/>
  <c r="F411" i="2"/>
  <c r="O408" i="2"/>
  <c r="P408" i="2" s="1"/>
  <c r="Q408" i="2" s="1"/>
  <c r="N408" i="2"/>
  <c r="N404" i="2"/>
  <c r="O404" i="2" s="1"/>
  <c r="P404" i="2" s="1"/>
  <c r="Q404" i="2" s="1"/>
  <c r="N402" i="2"/>
  <c r="O402" i="2"/>
  <c r="P402" i="2" s="1"/>
  <c r="Q402" i="2" s="1"/>
  <c r="N397" i="2"/>
  <c r="O397" i="2" s="1"/>
  <c r="P397" i="2" s="1"/>
  <c r="Q397" i="2" s="1"/>
  <c r="O395" i="2"/>
  <c r="P395" i="2" s="1"/>
  <c r="Q395" i="2" s="1"/>
  <c r="N395" i="2"/>
  <c r="N394" i="2"/>
  <c r="O394" i="2" s="1"/>
  <c r="P394" i="2" s="1"/>
  <c r="Q394" i="2" s="1"/>
  <c r="N391" i="2"/>
  <c r="O391" i="2"/>
  <c r="P391" i="2" s="1"/>
  <c r="Q391" i="2" s="1"/>
  <c r="P387" i="2"/>
  <c r="Q387" i="2" s="1"/>
  <c r="O387" i="2"/>
  <c r="N387" i="2"/>
  <c r="N384" i="2"/>
  <c r="O384" i="2" s="1"/>
  <c r="P384" i="2" s="1"/>
  <c r="Q384" i="2" s="1"/>
  <c r="F383" i="2"/>
  <c r="N381" i="2"/>
  <c r="O381" i="2" s="1"/>
  <c r="F381" i="2"/>
  <c r="P381" i="2" s="1"/>
  <c r="Q381" i="2" s="1"/>
  <c r="O378" i="2"/>
  <c r="N378" i="2"/>
  <c r="F378" i="2"/>
  <c r="P378" i="2" s="1"/>
  <c r="Q378" i="2" s="1"/>
  <c r="N376" i="2"/>
  <c r="O376" i="2" s="1"/>
  <c r="P376" i="2" s="1"/>
  <c r="Q376" i="2" s="1"/>
  <c r="N373" i="2"/>
  <c r="O373" i="2" s="1"/>
  <c r="F373" i="2"/>
  <c r="P373" i="2" s="1"/>
  <c r="Q373" i="2" s="1"/>
  <c r="N371" i="2"/>
  <c r="O371" i="2" s="1"/>
  <c r="F371" i="2"/>
  <c r="P371" i="2" s="1"/>
  <c r="Q371" i="2" s="1"/>
  <c r="O367" i="2"/>
  <c r="N367" i="2"/>
  <c r="F367" i="2"/>
  <c r="P367" i="2" s="1"/>
  <c r="Q367" i="2" s="1"/>
  <c r="F366" i="2"/>
  <c r="N362" i="2"/>
  <c r="O362" i="2"/>
  <c r="P362" i="2" s="1"/>
  <c r="Q362" i="2" s="1"/>
  <c r="F362" i="2"/>
  <c r="O360" i="2"/>
  <c r="N360" i="2"/>
  <c r="F360" i="2"/>
  <c r="P360" i="2" s="1"/>
  <c r="Q360" i="2" s="1"/>
  <c r="P359" i="2"/>
  <c r="Q359" i="2" s="1"/>
  <c r="O359" i="2"/>
  <c r="N359" i="2"/>
  <c r="F359" i="2"/>
  <c r="N356" i="2"/>
  <c r="O356" i="2" s="1"/>
  <c r="F356" i="2"/>
  <c r="P356" i="2" s="1"/>
  <c r="Q356" i="2" s="1"/>
  <c r="O355" i="2"/>
  <c r="P355" i="2" s="1"/>
  <c r="Q355" i="2" s="1"/>
  <c r="N355" i="2"/>
  <c r="F355" i="2"/>
  <c r="O352" i="2"/>
  <c r="N352" i="2"/>
  <c r="F352" i="2"/>
  <c r="P352" i="2" s="1"/>
  <c r="Q352" i="2" s="1"/>
  <c r="P351" i="2"/>
  <c r="Q351" i="2" s="1"/>
  <c r="O351" i="2"/>
  <c r="N351" i="2"/>
  <c r="F351" i="2"/>
  <c r="N348" i="2"/>
  <c r="O348" i="2"/>
  <c r="P348" i="2" s="1"/>
  <c r="Q348" i="2" s="1"/>
  <c r="F348" i="2"/>
  <c r="O347" i="2"/>
  <c r="P347" i="2" s="1"/>
  <c r="Q347" i="2" s="1"/>
  <c r="N347" i="2"/>
  <c r="F347" i="2"/>
  <c r="N342" i="2"/>
  <c r="O342" i="2" s="1"/>
  <c r="F342" i="2"/>
  <c r="N341" i="2"/>
  <c r="O341" i="2" s="1"/>
  <c r="P341" i="2" s="1"/>
  <c r="Q341" i="2" s="1"/>
  <c r="F341" i="2"/>
  <c r="N336" i="2"/>
  <c r="O336" i="2" s="1"/>
  <c r="F336" i="2"/>
  <c r="P336" i="2" s="1"/>
  <c r="Q336" i="2" s="1"/>
  <c r="N334" i="2"/>
  <c r="O334" i="2" s="1"/>
  <c r="P334" i="2" s="1"/>
  <c r="Q334" i="2" s="1"/>
  <c r="F334" i="2"/>
  <c r="O333" i="2"/>
  <c r="P333" i="2" s="1"/>
  <c r="Q333" i="2" s="1"/>
  <c r="N333" i="2"/>
  <c r="F333" i="2"/>
  <c r="N332" i="2"/>
  <c r="O332" i="2" s="1"/>
  <c r="F332" i="2"/>
  <c r="P332" i="2" s="1"/>
  <c r="Q332" i="2" s="1"/>
  <c r="N331" i="2"/>
  <c r="O331" i="2" s="1"/>
  <c r="P331" i="2" s="1"/>
  <c r="Q331" i="2" s="1"/>
  <c r="F331" i="2"/>
  <c r="O330" i="2"/>
  <c r="N330" i="2"/>
  <c r="F330" i="2"/>
  <c r="P330" i="2" s="1"/>
  <c r="Q330" i="2" s="1"/>
  <c r="N327" i="2"/>
  <c r="O327" i="2"/>
  <c r="P327" i="2" s="1"/>
  <c r="Q327" i="2" s="1"/>
  <c r="F327" i="2"/>
  <c r="N326" i="2"/>
  <c r="O326" i="2"/>
  <c r="F326" i="2"/>
  <c r="P326" i="2" s="1"/>
  <c r="Q326" i="2" s="1"/>
  <c r="O325" i="2"/>
  <c r="N325" i="2"/>
  <c r="F325" i="2"/>
  <c r="P325" i="2" s="1"/>
  <c r="Q325" i="2" s="1"/>
  <c r="N324" i="2"/>
  <c r="O324" i="2" s="1"/>
  <c r="F324" i="2"/>
  <c r="P324" i="2" s="1"/>
  <c r="Q324" i="2" s="1"/>
  <c r="N321" i="2"/>
  <c r="O321" i="2"/>
  <c r="F321" i="2"/>
  <c r="P321" i="2" s="1"/>
  <c r="Q321" i="2" s="1"/>
  <c r="Q320" i="2"/>
  <c r="P320" i="2"/>
  <c r="O320" i="2"/>
  <c r="N320" i="2"/>
  <c r="F320" i="2"/>
  <c r="F319" i="2"/>
  <c r="N318" i="2"/>
  <c r="O318" i="2" s="1"/>
  <c r="F318" i="2"/>
  <c r="P318" i="2" s="1"/>
  <c r="Q318" i="2" s="1"/>
  <c r="P317" i="2"/>
  <c r="Q317" i="2" s="1"/>
  <c r="O317" i="2"/>
  <c r="N317" i="2"/>
  <c r="F317" i="2"/>
  <c r="N316" i="2"/>
  <c r="O316" i="2" s="1"/>
  <c r="P316" i="2" s="1"/>
  <c r="Q316" i="2" s="1"/>
  <c r="F316" i="2"/>
  <c r="F315" i="2"/>
  <c r="N312" i="2"/>
  <c r="O312" i="2" s="1"/>
  <c r="F312" i="2"/>
  <c r="P312" i="2" s="1"/>
  <c r="Q312" i="2" s="1"/>
  <c r="N310" i="2"/>
  <c r="O310" i="2" s="1"/>
  <c r="P310" i="2" s="1"/>
  <c r="Q310" i="2" s="1"/>
  <c r="F309" i="2"/>
  <c r="N307" i="2"/>
  <c r="O307" i="2" s="1"/>
  <c r="F307" i="2"/>
  <c r="P307" i="2" s="1"/>
  <c r="Q307" i="2" s="1"/>
  <c r="O305" i="2"/>
  <c r="P305" i="2" s="1"/>
  <c r="Q305" i="2" s="1"/>
  <c r="N305" i="2"/>
  <c r="F305" i="2"/>
  <c r="N303" i="2"/>
  <c r="O303" i="2" s="1"/>
  <c r="P303" i="2" s="1"/>
  <c r="Q303" i="2" s="1"/>
  <c r="P300" i="2"/>
  <c r="Q300" i="2" s="1"/>
  <c r="O300" i="2"/>
  <c r="N300" i="2"/>
  <c r="N298" i="2"/>
  <c r="O298" i="2" s="1"/>
  <c r="P298" i="2" s="1"/>
  <c r="Q298" i="2" s="1"/>
  <c r="O296" i="2"/>
  <c r="N296" i="2"/>
  <c r="F296" i="2"/>
  <c r="P296" i="2" s="1"/>
  <c r="Q296" i="2" s="1"/>
  <c r="N294" i="2"/>
  <c r="O294" i="2" s="1"/>
  <c r="P294" i="2" s="1"/>
  <c r="Q294" i="2" s="1"/>
  <c r="N292" i="2"/>
  <c r="O292" i="2" s="1"/>
  <c r="P292" i="2" s="1"/>
  <c r="Q292" i="2" s="1"/>
  <c r="Q291" i="2"/>
  <c r="P291" i="2"/>
  <c r="O291" i="2"/>
  <c r="N291" i="2"/>
  <c r="P290" i="2"/>
  <c r="Q290" i="2" s="1"/>
  <c r="O290" i="2"/>
  <c r="N290" i="2"/>
  <c r="N287" i="2"/>
  <c r="O287" i="2"/>
  <c r="P287" i="2" s="1"/>
  <c r="Q287" i="2" s="1"/>
  <c r="N285" i="2"/>
  <c r="O285" i="2" s="1"/>
  <c r="P285" i="2" s="1"/>
  <c r="Q285" i="2" s="1"/>
  <c r="N281" i="2"/>
  <c r="O281" i="2" s="1"/>
  <c r="P281" i="2" s="1"/>
  <c r="Q281" i="2" s="1"/>
  <c r="F281" i="2"/>
  <c r="Q279" i="2"/>
  <c r="P279" i="2"/>
  <c r="O279" i="2"/>
  <c r="N279" i="2"/>
  <c r="O276" i="2"/>
  <c r="P276" i="2" s="1"/>
  <c r="Q276" i="2" s="1"/>
  <c r="N276" i="2"/>
  <c r="F276" i="2"/>
  <c r="O274" i="2"/>
  <c r="N274" i="2"/>
  <c r="F274" i="2"/>
  <c r="P274" i="2" s="1"/>
  <c r="Q274" i="2" s="1"/>
  <c r="O271" i="2"/>
  <c r="P271" i="2" s="1"/>
  <c r="Q271" i="2" s="1"/>
  <c r="N271" i="2"/>
  <c r="N269" i="2"/>
  <c r="O269" i="2" s="1"/>
  <c r="P269" i="2" s="1"/>
  <c r="Q269" i="2" s="1"/>
  <c r="N267" i="2"/>
  <c r="O267" i="2" s="1"/>
  <c r="F267" i="2"/>
  <c r="N265" i="2"/>
  <c r="O265" i="2" s="1"/>
  <c r="P265" i="2" s="1"/>
  <c r="Q265" i="2" s="1"/>
  <c r="N261" i="2"/>
  <c r="O261" i="2" s="1"/>
  <c r="F261" i="2"/>
  <c r="O259" i="2"/>
  <c r="P259" i="2" s="1"/>
  <c r="Q259" i="2" s="1"/>
  <c r="N259" i="2"/>
  <c r="F259" i="2"/>
  <c r="N255" i="2"/>
  <c r="O255" i="2" s="1"/>
  <c r="P255" i="2" s="1"/>
  <c r="Q255" i="2" s="1"/>
  <c r="P253" i="2"/>
  <c r="Q253" i="2" s="1"/>
  <c r="O253" i="2"/>
  <c r="N253" i="2"/>
  <c r="N249" i="2"/>
  <c r="O249" i="2" s="1"/>
  <c r="P249" i="2" s="1"/>
  <c r="Q249" i="2" s="1"/>
  <c r="N247" i="2"/>
  <c r="O247" i="2" s="1"/>
  <c r="P247" i="2" s="1"/>
  <c r="Q247" i="2" s="1"/>
  <c r="Q245" i="2"/>
  <c r="P245" i="2"/>
  <c r="O245" i="2"/>
  <c r="N245" i="2"/>
  <c r="O242" i="2"/>
  <c r="P242" i="2" s="1"/>
  <c r="Q242" i="2" s="1"/>
  <c r="N242" i="2"/>
  <c r="N240" i="2"/>
  <c r="O240" i="2" s="1"/>
  <c r="P240" i="2" s="1"/>
  <c r="Q240" i="2" s="1"/>
  <c r="P238" i="2"/>
  <c r="Q238" i="2" s="1"/>
  <c r="O238" i="2"/>
  <c r="N238" i="2"/>
  <c r="N236" i="2"/>
  <c r="O236" i="2" s="1"/>
  <c r="P236" i="2" s="1"/>
  <c r="Q236" i="2" s="1"/>
  <c r="N234" i="2"/>
  <c r="O234" i="2" s="1"/>
  <c r="P234" i="2" s="1"/>
  <c r="Q234" i="2" s="1"/>
  <c r="N231" i="2"/>
  <c r="O231" i="2" s="1"/>
  <c r="P231" i="2" s="1"/>
  <c r="Q231" i="2" s="1"/>
  <c r="N228" i="2"/>
  <c r="O228" i="2" s="1"/>
  <c r="P228" i="2" s="1"/>
  <c r="Q228" i="2" s="1"/>
  <c r="N225" i="2"/>
  <c r="O225" i="2" s="1"/>
  <c r="P225" i="2" s="1"/>
  <c r="Q225" i="2" s="1"/>
  <c r="P222" i="2"/>
  <c r="Q222" i="2" s="1"/>
  <c r="O222" i="2"/>
  <c r="N222" i="2"/>
  <c r="N219" i="2"/>
  <c r="O219" i="2"/>
  <c r="P219" i="2" s="1"/>
  <c r="Q219" i="2" s="1"/>
  <c r="N216" i="2"/>
  <c r="O216" i="2" s="1"/>
  <c r="P216" i="2" s="1"/>
  <c r="Q216" i="2" s="1"/>
  <c r="N213" i="2"/>
  <c r="O213" i="2" s="1"/>
  <c r="P213" i="2" s="1"/>
  <c r="Q213" i="2" s="1"/>
  <c r="N211" i="2"/>
  <c r="O211" i="2" s="1"/>
  <c r="P211" i="2" s="1"/>
  <c r="Q211" i="2" s="1"/>
  <c r="N209" i="2"/>
  <c r="O209" i="2"/>
  <c r="P209" i="2" s="1"/>
  <c r="Q209" i="2" s="1"/>
  <c r="P207" i="2"/>
  <c r="Q207" i="2" s="1"/>
  <c r="O207" i="2"/>
  <c r="N207" i="2"/>
  <c r="N204" i="2"/>
  <c r="O204" i="2"/>
  <c r="P204" i="2" s="1"/>
  <c r="Q204" i="2" s="1"/>
  <c r="N201" i="2"/>
  <c r="O201" i="2" s="1"/>
  <c r="P201" i="2" s="1"/>
  <c r="Q201" i="2" s="1"/>
  <c r="N199" i="2"/>
  <c r="O199" i="2"/>
  <c r="P199" i="2" s="1"/>
  <c r="Q199" i="2" s="1"/>
  <c r="N196" i="2"/>
  <c r="O196" i="2" s="1"/>
  <c r="P196" i="2" s="1"/>
  <c r="Q196" i="2" s="1"/>
  <c r="N195" i="2"/>
  <c r="O195" i="2" s="1"/>
  <c r="P195" i="2" s="1"/>
  <c r="Q195" i="2" s="1"/>
  <c r="N192" i="2"/>
  <c r="O192" i="2" s="1"/>
  <c r="P192" i="2" s="1"/>
  <c r="Q192" i="2" s="1"/>
  <c r="O189" i="2"/>
  <c r="P189" i="2" s="1"/>
  <c r="Q189" i="2" s="1"/>
  <c r="N189" i="2"/>
  <c r="O187" i="2"/>
  <c r="P187" i="2" s="1"/>
  <c r="Q187" i="2" s="1"/>
  <c r="N187" i="2"/>
  <c r="N183" i="2"/>
  <c r="O183" i="2" s="1"/>
  <c r="P183" i="2" s="1"/>
  <c r="Q183" i="2" s="1"/>
  <c r="O181" i="2"/>
  <c r="P181" i="2" s="1"/>
  <c r="Q181" i="2" s="1"/>
  <c r="N181" i="2"/>
  <c r="F181" i="2"/>
  <c r="O179" i="2"/>
  <c r="N179" i="2"/>
  <c r="F179" i="2"/>
  <c r="P179" i="2" s="1"/>
  <c r="Q179" i="2" s="1"/>
  <c r="O177" i="2"/>
  <c r="P177" i="2" s="1"/>
  <c r="Q177" i="2" s="1"/>
  <c r="N177" i="2"/>
  <c r="F177" i="2"/>
  <c r="O175" i="2"/>
  <c r="N175" i="2"/>
  <c r="F175" i="2"/>
  <c r="P175" i="2" s="1"/>
  <c r="Q175" i="2" s="1"/>
  <c r="N172" i="2"/>
  <c r="O172" i="2"/>
  <c r="P172" i="2" s="1"/>
  <c r="Q172" i="2" s="1"/>
  <c r="N170" i="2"/>
  <c r="O170" i="2" s="1"/>
  <c r="F170" i="2"/>
  <c r="P170" i="2" s="1"/>
  <c r="Q170" i="2" s="1"/>
  <c r="N168" i="2"/>
  <c r="O168" i="2" s="1"/>
  <c r="P168" i="2" s="1"/>
  <c r="Q168" i="2" s="1"/>
  <c r="O165" i="2"/>
  <c r="P165" i="2" s="1"/>
  <c r="Q165" i="2" s="1"/>
  <c r="N165" i="2"/>
  <c r="N162" i="2"/>
  <c r="O162" i="2"/>
  <c r="P162" i="2" s="1"/>
  <c r="Q162" i="2" s="1"/>
  <c r="F162" i="2"/>
  <c r="N160" i="2"/>
  <c r="O160" i="2" s="1"/>
  <c r="P160" i="2" s="1"/>
  <c r="Q160" i="2" s="1"/>
  <c r="N158" i="2"/>
  <c r="O158" i="2" s="1"/>
  <c r="P158" i="2" s="1"/>
  <c r="Q158" i="2" s="1"/>
  <c r="N156" i="2"/>
  <c r="O156" i="2" s="1"/>
  <c r="P156" i="2" s="1"/>
  <c r="Q156" i="2" s="1"/>
  <c r="N154" i="2"/>
  <c r="O154" i="2" s="1"/>
  <c r="P154" i="2" s="1"/>
  <c r="Q154" i="2" s="1"/>
  <c r="N151" i="2"/>
  <c r="O151" i="2" s="1"/>
  <c r="P151" i="2" s="1"/>
  <c r="Q151" i="2" s="1"/>
  <c r="P149" i="2"/>
  <c r="Q149" i="2" s="1"/>
  <c r="O149" i="2"/>
  <c r="N149" i="2"/>
  <c r="N146" i="2"/>
  <c r="O146" i="2" s="1"/>
  <c r="P146" i="2" s="1"/>
  <c r="Q146" i="2" s="1"/>
  <c r="O145" i="2"/>
  <c r="P145" i="2" s="1"/>
  <c r="Q145" i="2" s="1"/>
  <c r="N145" i="2"/>
  <c r="N144" i="2"/>
  <c r="O144" i="2"/>
  <c r="P144" i="2" s="1"/>
  <c r="Q144" i="2" s="1"/>
  <c r="F144" i="2"/>
  <c r="N140" i="2"/>
  <c r="O140" i="2" s="1"/>
  <c r="F140" i="2"/>
  <c r="P140" i="2" s="1"/>
  <c r="Q140" i="2" s="1"/>
  <c r="P138" i="2"/>
  <c r="Q138" i="2" s="1"/>
  <c r="O138" i="2"/>
  <c r="N138" i="2"/>
  <c r="F138" i="2"/>
  <c r="N137" i="2"/>
  <c r="O137" i="2" s="1"/>
  <c r="F137" i="2"/>
  <c r="P137" i="2" s="1"/>
  <c r="Q137" i="2" s="1"/>
  <c r="N134" i="2"/>
  <c r="O134" i="2" s="1"/>
  <c r="F134" i="2"/>
  <c r="O133" i="2"/>
  <c r="N133" i="2"/>
  <c r="F133" i="2"/>
  <c r="P133" i="2" s="1"/>
  <c r="Q133" i="2" s="1"/>
  <c r="N132" i="2"/>
  <c r="O132" i="2" s="1"/>
  <c r="F132" i="2"/>
  <c r="P132" i="2" s="1"/>
  <c r="Q132" i="2" s="1"/>
  <c r="N129" i="2"/>
  <c r="O129" i="2" s="1"/>
  <c r="F129" i="2"/>
  <c r="N128" i="2"/>
  <c r="O128" i="2" s="1"/>
  <c r="F128" i="2"/>
  <c r="P128" i="2" s="1"/>
  <c r="Q128" i="2" s="1"/>
  <c r="F127" i="2"/>
  <c r="N125" i="2"/>
  <c r="O125" i="2" s="1"/>
  <c r="F125" i="2"/>
  <c r="N122" i="2"/>
  <c r="O122" i="2" s="1"/>
  <c r="P122" i="2" s="1"/>
  <c r="Q122" i="2" s="1"/>
  <c r="F122" i="2"/>
  <c r="P119" i="2"/>
  <c r="Q119" i="2" s="1"/>
  <c r="O119" i="2"/>
  <c r="N119" i="2"/>
  <c r="F119" i="2"/>
  <c r="N117" i="2"/>
  <c r="O117" i="2" s="1"/>
  <c r="F117" i="2"/>
  <c r="P117" i="2" s="1"/>
  <c r="Q117" i="2" s="1"/>
  <c r="N114" i="2"/>
  <c r="O114" i="2" s="1"/>
  <c r="F114" i="2"/>
  <c r="P114" i="2" s="1"/>
  <c r="Q114" i="2" s="1"/>
  <c r="N112" i="2"/>
  <c r="O112" i="2" s="1"/>
  <c r="P112" i="2" s="1"/>
  <c r="Q112" i="2" s="1"/>
  <c r="F112" i="2"/>
  <c r="O111" i="2"/>
  <c r="P111" i="2" s="1"/>
  <c r="Q111" i="2" s="1"/>
  <c r="N111" i="2"/>
  <c r="F111" i="2"/>
  <c r="P108" i="2"/>
  <c r="Q108" i="2" s="1"/>
  <c r="O108" i="2"/>
  <c r="N108" i="2"/>
  <c r="F108" i="2"/>
  <c r="N107" i="2"/>
  <c r="O107" i="2"/>
  <c r="F107" i="2"/>
  <c r="P107" i="2" s="1"/>
  <c r="Q107" i="2" s="1"/>
  <c r="N104" i="2"/>
  <c r="O104" i="2" s="1"/>
  <c r="F104" i="2"/>
  <c r="P104" i="2" s="1"/>
  <c r="Q104" i="2" s="1"/>
  <c r="N101" i="2"/>
  <c r="O101" i="2" s="1"/>
  <c r="F101" i="2"/>
  <c r="P101" i="2" s="1"/>
  <c r="Q101" i="2" s="1"/>
  <c r="N97" i="2"/>
  <c r="O97" i="2" s="1"/>
  <c r="P97" i="2" s="1"/>
  <c r="Q97" i="2" s="1"/>
  <c r="F97" i="2"/>
  <c r="O95" i="2"/>
  <c r="P95" i="2" s="1"/>
  <c r="Q95" i="2" s="1"/>
  <c r="N95" i="2"/>
  <c r="N92" i="2"/>
  <c r="O92" i="2" s="1"/>
  <c r="F92" i="2"/>
  <c r="P92" i="2" s="1"/>
  <c r="Q92" i="2" s="1"/>
  <c r="N91" i="2"/>
  <c r="O91" i="2" s="1"/>
  <c r="F91" i="2"/>
  <c r="P91" i="2" s="1"/>
  <c r="Q91" i="2" s="1"/>
  <c r="O90" i="2"/>
  <c r="P90" i="2" s="1"/>
  <c r="Q90" i="2" s="1"/>
  <c r="N90" i="2"/>
  <c r="F90" i="2"/>
  <c r="N89" i="2"/>
  <c r="O89" i="2" s="1"/>
  <c r="P89" i="2" s="1"/>
  <c r="Q89" i="2" s="1"/>
  <c r="F89" i="2"/>
  <c r="N87" i="2"/>
  <c r="O87" i="2" s="1"/>
  <c r="F87" i="2"/>
  <c r="P87" i="2" s="1"/>
  <c r="Q87" i="2" s="1"/>
  <c r="N86" i="2"/>
  <c r="O86" i="2" s="1"/>
  <c r="F86" i="2"/>
  <c r="P86" i="2" s="1"/>
  <c r="Q86" i="2" s="1"/>
  <c r="O82" i="2"/>
  <c r="P82" i="2" s="1"/>
  <c r="Q82" i="2" s="1"/>
  <c r="N82" i="2"/>
  <c r="F82" i="2"/>
  <c r="O80" i="2"/>
  <c r="P80" i="2" s="1"/>
  <c r="Q80" i="2" s="1"/>
  <c r="N80" i="2"/>
  <c r="N78" i="2"/>
  <c r="O78" i="2" s="1"/>
  <c r="P78" i="2" s="1"/>
  <c r="Q78" i="2" s="1"/>
  <c r="O75" i="2"/>
  <c r="P75" i="2" s="1"/>
  <c r="Q75" i="2" s="1"/>
  <c r="N75" i="2"/>
  <c r="N74" i="2"/>
  <c r="O74" i="2"/>
  <c r="P74" i="2" s="1"/>
  <c r="Q74" i="2" s="1"/>
  <c r="F74" i="2"/>
  <c r="N73" i="2"/>
  <c r="O73" i="2" s="1"/>
  <c r="F73" i="2"/>
  <c r="P73" i="2" s="1"/>
  <c r="Q73" i="2" s="1"/>
  <c r="N72" i="2"/>
  <c r="O72" i="2" s="1"/>
  <c r="F72" i="2"/>
  <c r="P72" i="2" s="1"/>
  <c r="Q72" i="2" s="1"/>
  <c r="N70" i="2"/>
  <c r="O70" i="2" s="1"/>
  <c r="F70" i="2"/>
  <c r="P70" i="2" s="1"/>
  <c r="Q70" i="2" s="1"/>
  <c r="N68" i="2"/>
  <c r="O68" i="2" s="1"/>
  <c r="P68" i="2" s="1"/>
  <c r="Q68" i="2" s="1"/>
  <c r="N65" i="2"/>
  <c r="O65" i="2" s="1"/>
  <c r="P65" i="2" s="1"/>
  <c r="Q65" i="2" s="1"/>
  <c r="N62" i="2"/>
  <c r="O62" i="2" s="1"/>
  <c r="F62" i="2"/>
  <c r="P62" i="2" s="1"/>
  <c r="Q62" i="2" s="1"/>
  <c r="N59" i="2"/>
  <c r="O59" i="2"/>
  <c r="F59" i="2"/>
  <c r="P59" i="2" s="1"/>
  <c r="Q59" i="2" s="1"/>
  <c r="N58" i="2"/>
  <c r="O58" i="2" s="1"/>
  <c r="K58" i="2"/>
  <c r="F58" i="2"/>
  <c r="P58" i="2" s="1"/>
  <c r="Q58" i="2" s="1"/>
  <c r="N56" i="2"/>
  <c r="O56" i="2" s="1"/>
  <c r="K56" i="2"/>
  <c r="F56" i="2"/>
  <c r="P56" i="2" s="1"/>
  <c r="Q56" i="2" s="1"/>
  <c r="N55" i="2"/>
  <c r="O55" i="2"/>
  <c r="F55" i="2"/>
  <c r="P55" i="2" s="1"/>
  <c r="Q55" i="2" s="1"/>
  <c r="O54" i="2"/>
  <c r="P54" i="2" s="1"/>
  <c r="Q54" i="2" s="1"/>
  <c r="N54" i="2"/>
  <c r="F54" i="2"/>
  <c r="N53" i="2"/>
  <c r="O53" i="2" s="1"/>
  <c r="F53" i="2"/>
  <c r="P53" i="2" s="1"/>
  <c r="Q53" i="2" s="1"/>
  <c r="N52" i="2"/>
  <c r="O52" i="2" s="1"/>
  <c r="F52" i="2"/>
  <c r="P52" i="2" s="1"/>
  <c r="Q52" i="2" s="1"/>
  <c r="N51" i="2"/>
  <c r="O51" i="2" s="1"/>
  <c r="F51" i="2"/>
  <c r="P51" i="2" s="1"/>
  <c r="Q51" i="2" s="1"/>
  <c r="N50" i="2"/>
  <c r="O50" i="2"/>
  <c r="F50" i="2"/>
  <c r="P50" i="2" s="1"/>
  <c r="Q50" i="2" s="1"/>
  <c r="O49" i="2"/>
  <c r="P49" i="2" s="1"/>
  <c r="Q49" i="2" s="1"/>
  <c r="N49" i="2"/>
  <c r="F49" i="2"/>
  <c r="N48" i="2"/>
  <c r="O48" i="2" s="1"/>
  <c r="F48" i="2"/>
  <c r="P48" i="2" s="1"/>
  <c r="Q48" i="2" s="1"/>
  <c r="F47" i="2"/>
  <c r="N46" i="2"/>
  <c r="O46" i="2" s="1"/>
  <c r="P46" i="2" s="1"/>
  <c r="Q46" i="2" s="1"/>
  <c r="F46" i="2"/>
  <c r="N45" i="2"/>
  <c r="O45" i="2" s="1"/>
  <c r="F45" i="2"/>
  <c r="P45" i="2" s="1"/>
  <c r="Q45" i="2" s="1"/>
  <c r="O44" i="2"/>
  <c r="N44" i="2"/>
  <c r="F44" i="2"/>
  <c r="P44" i="2" s="1"/>
  <c r="Q44" i="2" s="1"/>
  <c r="O42" i="2"/>
  <c r="P42" i="2" s="1"/>
  <c r="Q42" i="2" s="1"/>
  <c r="N42" i="2"/>
  <c r="F42" i="2"/>
  <c r="O40" i="2"/>
  <c r="P40" i="2" s="1"/>
  <c r="Q40" i="2" s="1"/>
  <c r="N40" i="2"/>
  <c r="N38" i="2"/>
  <c r="O38" i="2" s="1"/>
  <c r="P38" i="2" s="1"/>
  <c r="Q38" i="2" s="1"/>
  <c r="N37" i="2"/>
  <c r="O37" i="2" s="1"/>
  <c r="P37" i="2" s="1"/>
  <c r="Q37" i="2" s="1"/>
  <c r="F35" i="2"/>
  <c r="O33" i="2"/>
  <c r="P33" i="2" s="1"/>
  <c r="Q33" i="2" s="1"/>
  <c r="N33" i="2"/>
  <c r="F33" i="2"/>
  <c r="O31" i="2"/>
  <c r="N31" i="2"/>
  <c r="F31" i="2"/>
  <c r="P31" i="2" s="1"/>
  <c r="Q31" i="2" s="1"/>
  <c r="N30" i="2"/>
  <c r="O30" i="2" s="1"/>
  <c r="F30" i="2"/>
  <c r="P30" i="2" s="1"/>
  <c r="Q30" i="2" s="1"/>
  <c r="N29" i="2"/>
  <c r="O29" i="2" s="1"/>
  <c r="F29" i="2"/>
  <c r="P29" i="2" s="1"/>
  <c r="Q29" i="2" s="1"/>
  <c r="O25" i="2"/>
  <c r="P25" i="2" s="1"/>
  <c r="Q25" i="2" s="1"/>
  <c r="N25" i="2"/>
  <c r="F25" i="2"/>
  <c r="N22" i="2"/>
  <c r="O22" i="2" s="1"/>
  <c r="F22" i="2"/>
  <c r="P22" i="2" s="1"/>
  <c r="Q22" i="2" s="1"/>
  <c r="B22" i="2"/>
  <c r="N20" i="2"/>
  <c r="O20" i="2" s="1"/>
  <c r="F20" i="2"/>
  <c r="P20" i="2" s="1"/>
  <c r="P38" i="5" l="1"/>
  <c r="D18" i="7" s="1"/>
  <c r="Q38" i="5"/>
  <c r="D14" i="6" s="1"/>
  <c r="N53" i="4"/>
  <c r="N55" i="4" s="1"/>
  <c r="N56" i="4" s="1"/>
  <c r="D16" i="7" s="1"/>
  <c r="L52" i="3"/>
  <c r="D14" i="7" s="1"/>
  <c r="M52" i="3"/>
  <c r="D12" i="6" s="1"/>
  <c r="P129" i="2"/>
  <c r="Q129" i="2" s="1"/>
  <c r="P267" i="2"/>
  <c r="Q267" i="2" s="1"/>
  <c r="P261" i="2"/>
  <c r="Q261" i="2" s="1"/>
  <c r="P125" i="2"/>
  <c r="Q125" i="2" s="1"/>
  <c r="O450" i="2"/>
  <c r="P134" i="2"/>
  <c r="Q134" i="2" s="1"/>
  <c r="Q20" i="2"/>
  <c r="P450" i="2"/>
  <c r="P342" i="2"/>
  <c r="Q342" i="2" s="1"/>
  <c r="P437" i="2"/>
  <c r="Q437" i="2" s="1"/>
  <c r="P18" i="4" l="1"/>
  <c r="P53" i="4" s="1"/>
  <c r="O53" i="4"/>
  <c r="O452" i="2"/>
  <c r="O453" i="2" s="1"/>
  <c r="D12" i="7" s="1"/>
  <c r="D20" i="7" s="1"/>
  <c r="P452" i="2"/>
  <c r="P454" i="2" s="1"/>
  <c r="D11" i="6" s="1"/>
  <c r="Q450" i="2"/>
  <c r="O55" i="4" l="1"/>
  <c r="O57" i="4" s="1"/>
  <c r="D13" i="6" s="1"/>
  <c r="D15" i="6" s="1"/>
  <c r="D22" i="7" s="1"/>
  <c r="D24" i="7" s="1"/>
</calcChain>
</file>

<file path=xl/sharedStrings.xml><?xml version="1.0" encoding="utf-8"?>
<sst xmlns="http://schemas.openxmlformats.org/spreadsheetml/2006/main" count="2065" uniqueCount="1035">
  <si>
    <t>पावर ग्रिड कारपोरेशन ऑफ इंडिया लिमिटेड</t>
  </si>
  <si>
    <t>POWER GRID CORPORATION OF INDIA LTD.</t>
  </si>
  <si>
    <t>WRTS-II,RHQ,VADODARA</t>
  </si>
  <si>
    <t xml:space="preserve">BILL OF QUANTITIES FOR Construction of Residential Quarters B3 Type (3 Blocks) at 400/220 kV Dehgam S/s </t>
  </si>
  <si>
    <t>Name of Package: Construction of Residential Quarters B3 Type (3 Blocks), at 400/220kV Dehgam Sub-Station.</t>
  </si>
  <si>
    <t>(SCHEDULE OF RATES AND PRICES)</t>
  </si>
  <si>
    <t>Bidder’s Name and Address (Sole Bidder) :</t>
  </si>
  <si>
    <t>To:</t>
  </si>
  <si>
    <t>Name        :</t>
  </si>
  <si>
    <t>Contract Services</t>
  </si>
  <si>
    <t>Address    :</t>
  </si>
  <si>
    <t>Power Grid Corporation of India Ltd.,</t>
  </si>
  <si>
    <t>Western Region Transmission syatem -II</t>
  </si>
  <si>
    <t xml:space="preserve">Plot No. 54, Near Riya revati resort , </t>
  </si>
  <si>
    <t>Sama - savli road, vadodara-390008</t>
  </si>
  <si>
    <t xml:space="preserve">Installation Charges- Sch 3B1:-Schedule Items for Construction of Residential Quarters B3 Type (3 Blocks) at 400/220 kV Dehgam S/s </t>
  </si>
  <si>
    <t>Sl. No.</t>
  </si>
  <si>
    <t>Activity Header / Substation Name</t>
  </si>
  <si>
    <t>Service Code</t>
  </si>
  <si>
    <t>SAC</t>
  </si>
  <si>
    <t>Whether SAC in column ‘3’ is confirmed. If not  indicate applicable the SAC #</t>
  </si>
  <si>
    <t>Rate of GST applicable 
( in %)</t>
  </si>
  <si>
    <t>Description
(DSR'23Items- Civil Works)</t>
  </si>
  <si>
    <t>Unit</t>
  </si>
  <si>
    <t>Quantity Type-B3</t>
  </si>
  <si>
    <t>Unit Erection Charges</t>
  </si>
  <si>
    <t>Deduction  of GST factor considered in DSR</t>
  </si>
  <si>
    <t>Unit Erection Charges excluding GST</t>
  </si>
  <si>
    <t>Total Erection Charges excl GST</t>
  </si>
  <si>
    <t>Total Tax GST @ 18%</t>
  </si>
  <si>
    <t>Total Erection Charges incl. GST</t>
  </si>
  <si>
    <t>(Service Accounting Codes)</t>
  </si>
  <si>
    <t>14=10x13</t>
  </si>
  <si>
    <t>PART -A : Schedule Items as per DSR 2023 (Civil works)</t>
  </si>
  <si>
    <t>1</t>
  </si>
  <si>
    <t xml:space="preserve">400/220 kV Dehgam S/s </t>
  </si>
  <si>
    <t>120000008</t>
  </si>
  <si>
    <t>995428</t>
  </si>
  <si>
    <t>1.1</t>
  </si>
  <si>
    <t>Carriage of materials by mechanical transport including loading, unloading and stacking</t>
  </si>
  <si>
    <t>CuM</t>
  </si>
  <si>
    <t>1.1.2</t>
  </si>
  <si>
    <t>EARTH  upto 1.00  km.</t>
  </si>
  <si>
    <t>2</t>
  </si>
  <si>
    <t>2.6</t>
  </si>
  <si>
    <t>2.6.1</t>
  </si>
  <si>
    <t>All kind of soil</t>
  </si>
  <si>
    <t>3</t>
  </si>
  <si>
    <t>2.8</t>
  </si>
  <si>
    <t>2.8.1</t>
  </si>
  <si>
    <t>`</t>
  </si>
  <si>
    <t>4</t>
  </si>
  <si>
    <t>2.10</t>
  </si>
  <si>
    <t xml:space="preserve">Excavating trenches of required width for pipes, cables, etc including excavation for sockets, and dressing of sides, ramming of bottoms, depth upto 1.5 m including getting out the excavated soil, and then returning the soil as required, in layers not exceeding 20 cms in depth including consolidating each deposited layer by ramming, watering etc and disposing of the suplus excavated soil as directed, within a lead of 50m: </t>
  </si>
  <si>
    <t>2.10.1.2</t>
  </si>
  <si>
    <t>Pipes, cables etc exceeding 80 mm dia but not exceeding  300mm dia</t>
  </si>
  <si>
    <t>Mtrs</t>
  </si>
  <si>
    <t>5</t>
  </si>
  <si>
    <t>2.25</t>
  </si>
  <si>
    <t>6</t>
  </si>
  <si>
    <t>Extra for every additional lift of 1.5 m or part thereof in excavation/banking excavated or stacked materials.</t>
  </si>
  <si>
    <t>2.26.1</t>
  </si>
  <si>
    <t>All kinds of Soil</t>
  </si>
  <si>
    <t>7</t>
  </si>
  <si>
    <t>2.27</t>
  </si>
  <si>
    <t>Supplying and filling in plinth with sand under floors, including watering,
ramming, consolidating and dressing complete.</t>
  </si>
  <si>
    <t>8</t>
  </si>
  <si>
    <t>4.1</t>
  </si>
  <si>
    <t>Providing and laying in position cement concrete of specified grade excluding the cost of centring and shuttering : All works upto plinth level.</t>
  </si>
  <si>
    <t>4.1.8</t>
  </si>
  <si>
    <t>1:4:8 (1 cement : 4 coarse sand: 8 graded stone aggregate 40 mm nominal size)</t>
  </si>
  <si>
    <t>9</t>
  </si>
  <si>
    <t>4.2</t>
  </si>
  <si>
    <t>Providing and laying cement concrete in retaining walls, return walls, walls (any thickness) including attached pilasters, columns, piers, abutments, pillars, posts, struts, buttresses, string or lacing courses, parapets, coping, bed blocks, anchor blocks, plain window sills, fillets,sunken floor,etc., up to floor five level, excluding the cost of centering,shuttering and finishing :</t>
  </si>
  <si>
    <t>4.2.3</t>
  </si>
  <si>
    <t>1:2:4 (1 Cement : 2 coarse sand : 4 graded stone aggregate 20mm nominal size)</t>
  </si>
  <si>
    <t>10</t>
  </si>
  <si>
    <t>4.3</t>
  </si>
  <si>
    <t>Centering and shuttering including strutting, propping etc. and removalof form work for :</t>
  </si>
  <si>
    <t>SqM</t>
  </si>
  <si>
    <t>4.3.1</t>
  </si>
  <si>
    <t>Foundations, footings, bases for columns</t>
  </si>
  <si>
    <t>Sqm</t>
  </si>
  <si>
    <t>11</t>
  </si>
  <si>
    <t>4.10</t>
  </si>
  <si>
    <t>Providing and laying damp-proof course 40 mm thick with cement concrete 1:2:4 (1 cement : 2 coarse sand : 4 graded stone aggregate 12.5 mm nominal size).</t>
  </si>
  <si>
    <t>12</t>
  </si>
  <si>
    <t>4.12</t>
  </si>
  <si>
    <t>Extra for providing and mixing water proofing material in cement concrete work in doses by weight of cement as per manufacturer's specification.</t>
  </si>
  <si>
    <t>per bag of  50 kg cement used</t>
  </si>
  <si>
    <t>13</t>
  </si>
  <si>
    <t>4.13</t>
  </si>
  <si>
    <t>Providing &amp; Applying a coat of residual petroleum bitumen of grade of VG-10 of approved quality using 1.7 kg per square metre on damp proof course after cleaning the surface with brushes and finally with a piece of cloth lightly soaked in kerosene oil.</t>
  </si>
  <si>
    <t>14</t>
  </si>
  <si>
    <t>4.17</t>
  </si>
  <si>
    <t>Making plinth protection 50mm thick of cement concrete 1:3:6 (1 cement : 3 coarse sand : 6 graded stone aggregate 20 mm nominal size) over 75mm thick bed of dry brick ballast 40 mm nominal size, well rammed and consolidated and grouted with fine sand, including necessary excavation, levelling &amp; dressing &amp; finishing the top smooth.</t>
  </si>
  <si>
    <t>5.9</t>
  </si>
  <si>
    <t xml:space="preserve">Centring and shuttering including strutting propping etc. and removal of form for : </t>
  </si>
  <si>
    <t>A</t>
  </si>
  <si>
    <t>5.9.1</t>
  </si>
  <si>
    <t>Foundations, footings, bases of columns etc. for mass concrete.</t>
  </si>
  <si>
    <t>B</t>
  </si>
  <si>
    <t>5.9.2</t>
  </si>
  <si>
    <t>Walls (any thickness) including attached pilasters, buttresses, plinth &amp; string courses etc.</t>
  </si>
  <si>
    <t>C</t>
  </si>
  <si>
    <t>5.9.3</t>
  </si>
  <si>
    <t>Suspended floors, roofs, landings, balconies and access platform</t>
  </si>
  <si>
    <t>D</t>
  </si>
  <si>
    <t>5.9.5</t>
  </si>
  <si>
    <t>Lintels, beams, plinth beams, girders, bressumers &amp; cantilevers</t>
  </si>
  <si>
    <t>E</t>
  </si>
  <si>
    <t>5.9.6</t>
  </si>
  <si>
    <t>Columns, pillars, piers abutments posts &amp; struts</t>
  </si>
  <si>
    <t>F</t>
  </si>
  <si>
    <t>5.9.7</t>
  </si>
  <si>
    <t>Stairs (excluding landings) except spiral staircases.</t>
  </si>
  <si>
    <t>G</t>
  </si>
  <si>
    <t>5.9.13</t>
  </si>
  <si>
    <t>Vertical and horizontal fins individually or forming box louvers,bands,facias,and eaves boards.</t>
  </si>
  <si>
    <t>H</t>
  </si>
  <si>
    <t>5.9.15</t>
  </si>
  <si>
    <t>Small lintels not exceeding 1.5m clear span, moulding as in cornices, window sills, string courses, bands, copings, bed plates, anchor blocks and the like</t>
  </si>
  <si>
    <t>I</t>
  </si>
  <si>
    <t>5.9.16</t>
  </si>
  <si>
    <t>Edges of slabs and breaks in floors and walls</t>
  </si>
  <si>
    <t>Sq.m.</t>
  </si>
  <si>
    <t>Under 20 cm wide</t>
  </si>
  <si>
    <t>J</t>
  </si>
  <si>
    <t>5.9.17</t>
  </si>
  <si>
    <t>Cornices and mouldings</t>
  </si>
  <si>
    <t>K</t>
  </si>
  <si>
    <t>5.9.19</t>
  </si>
  <si>
    <t>Weather shade, chajjas, corbels etc. including edges.</t>
  </si>
  <si>
    <t>16</t>
  </si>
  <si>
    <t>5.11</t>
  </si>
  <si>
    <t>Extra for additional height in centring &amp;, shuttering where ever required with adequate bracing, propping etc. including cost of de-shuttering and decentring at all levels over a height of 3.5 m for every additional height of 1m or part thereof (Plan area to be measured)</t>
  </si>
  <si>
    <t>5.11.1</t>
  </si>
  <si>
    <t>Suspended floors, roofs, landings, beams and balconies (Plan area to be measured)</t>
  </si>
  <si>
    <t>5.22</t>
  </si>
  <si>
    <t>Steel reinforcement for R.C.C. work including straightening, cutting, bending, placing in position and binding all complete up to plinth level.</t>
  </si>
  <si>
    <t>5.22.6</t>
  </si>
  <si>
    <t>Thermo-Mechanically Treated bars of grade FE-500D or more.</t>
  </si>
  <si>
    <t>Kg</t>
  </si>
  <si>
    <t>5.22A</t>
  </si>
  <si>
    <t>Steel reinforcement for R.C.C. work including straightening, cutting, bending, placing in position and binding all complete above plinth level.</t>
  </si>
  <si>
    <t>5.22A.6</t>
  </si>
  <si>
    <t>17</t>
  </si>
  <si>
    <t>5.30</t>
  </si>
  <si>
    <t>Add for plaster drip course/ groove in plastered surface or moulding to R.C.C. projections.</t>
  </si>
  <si>
    <t>Metre</t>
  </si>
  <si>
    <t>5.33</t>
  </si>
  <si>
    <t>Providing and laying in position ready mixed or site batched design mix cement concrete for reinforced cement concrete work;using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times of the specified minimum cement content, the contractor shall have discretion to either re-design the mix or bear the cost of extra cement.</t>
  </si>
  <si>
    <t>5.33.1.1</t>
  </si>
  <si>
    <t>Concrete of M25 grade with minimum cement
content of 330 kg /cum upto plinth level</t>
  </si>
  <si>
    <t>5.33.2.1</t>
  </si>
  <si>
    <t>Concrete of M25 grade with minimum cement
content of 330 kg /cum above plinth level and upto floor V level</t>
  </si>
  <si>
    <t>19</t>
  </si>
  <si>
    <t>5.35</t>
  </si>
  <si>
    <t>Add for using extra cement in the items of design mix over and above the specified cement content therein.</t>
  </si>
  <si>
    <t>Quintal</t>
  </si>
  <si>
    <t>20</t>
  </si>
  <si>
    <t>6.1</t>
  </si>
  <si>
    <t>Brick work with common burnt clay F .P .S. (non modular) bricks of class designation 7.5 in foundation and plinth in:</t>
  </si>
  <si>
    <t>6.1.2</t>
  </si>
  <si>
    <t>Cement mortar 1:6 (1 cement : 6 coarse sand)</t>
  </si>
  <si>
    <t>21</t>
  </si>
  <si>
    <t>6.4</t>
  </si>
  <si>
    <t>Brick work with common burnt clay F.P.S. (non modular) bricks of class designation 7.5 in superstructure above plinth level up to floor V level in all shapes and sizes in :</t>
  </si>
  <si>
    <t>6.4.2</t>
  </si>
  <si>
    <t>22</t>
  </si>
  <si>
    <t>Half brick masonry with common burnt clay F .P .S. (non modular) bricks of class designation 7.5 in superstructure above plinth level up to floor V level.</t>
  </si>
  <si>
    <t>6.13.2</t>
  </si>
  <si>
    <t>Cement mortar 1:4 (1 cement :4 coarse sand)</t>
  </si>
  <si>
    <t>23</t>
  </si>
  <si>
    <t>6.15</t>
  </si>
  <si>
    <t xml:space="preserve">Extra for providing and placing in position 2 Nos 6mm dia. M.S. bars at every third course of half brick masonry . </t>
  </si>
  <si>
    <t>24</t>
  </si>
  <si>
    <t>8.2</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</si>
  <si>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to edges to give high gloss finish etc. complete
at all levels.</t>
  </si>
  <si>
    <t>8.2.1</t>
  </si>
  <si>
    <t>Rajnagar plain White marble/Udaipur green marble/Zebra black marble</t>
  </si>
  <si>
    <t>(i)</t>
  </si>
  <si>
    <t>8.2.1.1</t>
  </si>
  <si>
    <t>Area of slab upto 0.50 sqm</t>
  </si>
  <si>
    <t>(ii)</t>
  </si>
  <si>
    <t>8.2.1.2</t>
  </si>
  <si>
    <t>Area of slab over 0.50 sqm</t>
  </si>
  <si>
    <t>8.2.2</t>
  </si>
  <si>
    <t>Granite of any colour and shade</t>
  </si>
  <si>
    <t>8.2.2.1</t>
  </si>
  <si>
    <t>8.2.2.2</t>
  </si>
  <si>
    <t>25</t>
  </si>
  <si>
    <t>Extra for fixing marble /granite stone, over and above corresponding basic,item, in facia and drops of width upto 150 mm with epoxy resin based adhesive, including cleaning etc. complete.</t>
  </si>
  <si>
    <t>26</t>
  </si>
  <si>
    <t xml:space="preserve">Extra for providing opening of required size &amp; shape for wash basin/  kitchen sink in kitchen platform, vanity counter and similar location in   marble/Granite/stone work, including necessary holes for pillar taps    etc. including moulding, rubbing and polishing of cut edges etc. complete.                                                                         </t>
  </si>
  <si>
    <t xml:space="preserve">Each </t>
  </si>
  <si>
    <t>9.46</t>
  </si>
  <si>
    <t>Providning and fixing curtain rods of 1.25 mm thick chromium plated brass plate,with two chromium plated brass brackets fixed with C.P. brass screws and wooden plugs etc, wherever necessary complete:</t>
  </si>
  <si>
    <t>9.46.3</t>
  </si>
  <si>
    <t>25 mm dia.</t>
  </si>
  <si>
    <t>525.55</t>
  </si>
  <si>
    <t>27</t>
  </si>
  <si>
    <t>9.48</t>
  </si>
  <si>
    <t>Providing and fixing M.S. grills of required pattern in frames of windows etc. with M.S. flats, square or round bars etc. including priming coat with approved steel primer all complete.</t>
  </si>
  <si>
    <t>9.48.2</t>
  </si>
  <si>
    <t>Fixed to openings/wooden frames with rawl plugs &amp; screws etc.</t>
  </si>
  <si>
    <t>28</t>
  </si>
  <si>
    <t>9.61</t>
  </si>
  <si>
    <t>Providing M.S. Piano hinges ISI marked IS: 3818 finished with nickel chromium plating grade I as per IS: 1068 and fixing with necessary screws etc., complete.</t>
  </si>
  <si>
    <t>metre</t>
  </si>
  <si>
    <t>9.61.2</t>
  </si>
  <si>
    <t>Overall width 50 mm</t>
  </si>
  <si>
    <t>29</t>
  </si>
  <si>
    <t>9.71</t>
  </si>
  <si>
    <t>Providing and fixing IS : 12817 marked stainless steel butt hinges (heavy weight) with stainless steel screws etc. complete :_x000D_</t>
  </si>
  <si>
    <t>Each</t>
  </si>
  <si>
    <t>9.71.1</t>
  </si>
  <si>
    <t>125x64x2.50 mm</t>
  </si>
  <si>
    <t>30</t>
  </si>
  <si>
    <t>9.74</t>
  </si>
  <si>
    <t>Providing and fixing bright finished brass tower bolts (barrel type) with
necessary screws etc. complete :</t>
  </si>
  <si>
    <t>9.74.1</t>
  </si>
  <si>
    <t xml:space="preserve">300x10 mm </t>
  </si>
  <si>
    <t>9.74.2</t>
  </si>
  <si>
    <t xml:space="preserve">250 X 10 mm </t>
  </si>
  <si>
    <t>31</t>
  </si>
  <si>
    <t>9.75</t>
  </si>
  <si>
    <t>Providing and fixing bright finished brass door latch with necessary screws
etc. complete :.</t>
  </si>
  <si>
    <t>9.75.1</t>
  </si>
  <si>
    <t>300 x 16x 5 mm</t>
  </si>
  <si>
    <t>9.75.2</t>
  </si>
  <si>
    <t>250 x 16x 5 mm</t>
  </si>
  <si>
    <t>32</t>
  </si>
  <si>
    <t>9.87</t>
  </si>
  <si>
    <t>Providing and fixing bright finished brass hasp and staple (safety type) with necessary screws etc. complete :</t>
  </si>
  <si>
    <t>9.87.1</t>
  </si>
  <si>
    <t>150 mm</t>
  </si>
  <si>
    <t>33</t>
  </si>
  <si>
    <t>9.88</t>
  </si>
  <si>
    <t>Providing and fixing chromium plated brass 100 mm mortice latch and lock with 6 levers and a pair of lever handles of approved quality with necessary screws etc. complete.</t>
  </si>
  <si>
    <t>9.90</t>
  </si>
  <si>
    <t>Providing and fixing special quality chromium plated brass cupboard locks with six levers of approved quality including necessary screws etc. complete.</t>
  </si>
  <si>
    <t>9.90.2</t>
  </si>
  <si>
    <t>Size 50 mm</t>
  </si>
  <si>
    <t>35</t>
  </si>
  <si>
    <t>9.91</t>
  </si>
  <si>
    <t>Providing and fixing chromium plated brass 50mm cupboard or wardrobe knob with nuts complete;</t>
  </si>
  <si>
    <t>36</t>
  </si>
  <si>
    <t>9.92</t>
  </si>
  <si>
    <t xml:space="preserve">Providing and fixing chromium plated brass handles with necessary screws etc. complete:
</t>
  </si>
  <si>
    <t>9.92.2</t>
  </si>
  <si>
    <t>100 mm</t>
  </si>
  <si>
    <t>37</t>
  </si>
  <si>
    <t>9.96</t>
  </si>
  <si>
    <t>Providing and fixing aluminium sliding door bolts ISI marked anodised (anodic coating not less than grade AC 10 as per IS:1868) transparent or dyed to required colour or shade with nuts and screws etc. complete.</t>
  </si>
  <si>
    <t>9.96.1</t>
  </si>
  <si>
    <t>300 x 16 mm</t>
  </si>
  <si>
    <t>9.96.2</t>
  </si>
  <si>
    <t>250 x 16 mm</t>
  </si>
  <si>
    <t>38</t>
  </si>
  <si>
    <t>9.97</t>
  </si>
  <si>
    <t>Providing and fixing aluminium tower bolts ISI marked anodised (anodic coating not less than grade AC 10 as per IS:1868) transparent or dyed to required colour or shade with necessary screws etc. complete</t>
  </si>
  <si>
    <t>9.97.2</t>
  </si>
  <si>
    <t>9.97.4</t>
  </si>
  <si>
    <t>150 X 10 mm</t>
  </si>
  <si>
    <t>9.97.5</t>
  </si>
  <si>
    <t>100 X 10 mm</t>
  </si>
  <si>
    <t>39</t>
  </si>
  <si>
    <t>9.100</t>
  </si>
  <si>
    <t>Providing and fixing aluminium handles, ISI marked, anodised (anodic coating not less than grade AC 10 as per IS : 1868) transparent or dyed to required colour or shade, with necessary screws etc. complete :</t>
  </si>
  <si>
    <t>9.100.1</t>
  </si>
  <si>
    <t>125 mm</t>
  </si>
  <si>
    <t>9.100.3</t>
  </si>
  <si>
    <t>75mm</t>
  </si>
  <si>
    <t>40</t>
  </si>
  <si>
    <t>9.101</t>
  </si>
  <si>
    <t>Providing and fixing aluminium hanging floor door stopper ISI marked anodised (anodic coating not less than grade AC 10 as per IS:1868) transparent or dyed to required colour &amp; shade with necessary screws etc. complete</t>
  </si>
  <si>
    <t>9.101.2</t>
  </si>
  <si>
    <t>Twin rubber stopper</t>
  </si>
  <si>
    <t>41</t>
  </si>
  <si>
    <t>9.114</t>
  </si>
  <si>
    <t>Providing and fixing magnetic catcher of approved quality in cupboard /ward robe shutters, including fixing with necessary screws etc. complete.</t>
  </si>
  <si>
    <t>9.114.1</t>
  </si>
  <si>
    <t>Triple strip vertical type</t>
  </si>
  <si>
    <t>9.114.2</t>
  </si>
  <si>
    <t>Double strip (horizontal type)</t>
  </si>
  <si>
    <t>42</t>
  </si>
  <si>
    <t>9.115</t>
  </si>
  <si>
    <t xml:space="preserve"> Providing and fixing powder coated telescopic drawer channels 300 mm long with necessary screws etc. complete as per directions of Engineer in charge.</t>
  </si>
  <si>
    <t>One set</t>
  </si>
  <si>
    <t>414.20</t>
  </si>
  <si>
    <t>43</t>
  </si>
  <si>
    <t>9.130</t>
  </si>
  <si>
    <t>Providing and fixing cup board shutters with 25 mm thick veneered particle board IS : 3097 marked, exterior grade (Grade I), of approved make, including IInd class teak wood lipping of 25 mm wide x 12 mm thick with necessary screws and bright finished stainless steel piano hinges, complete as per direction of Engineer-in-Charge.</t>
  </si>
  <si>
    <t>9.130.1</t>
  </si>
  <si>
    <t>With decorative veneering on one side and commercial veneering on other side</t>
  </si>
  <si>
    <t>1927.50</t>
  </si>
  <si>
    <t>44</t>
  </si>
  <si>
    <t>9.134</t>
  </si>
  <si>
    <t>Providing and fixing wire gauge shutters using stainless steel grade 304 wire gauge with wire of dia 0.5 mm and average width of aperture 1.4 mm in both directions for doors, windows and clerestory windows with necessary screws : 35mm thick shutter with ISI marked stainless steel butt hinges of required size</t>
  </si>
  <si>
    <t>9.134.1.2.1</t>
  </si>
  <si>
    <t>Second class teak wood</t>
  </si>
  <si>
    <t>45</t>
  </si>
  <si>
    <t>9.169</t>
  </si>
  <si>
    <t>Providing and fixing 19mm thick both side balancing lamination factory pressed BWP grade marine ply as per IS 710 of approved brand boxes,shelves,racks,almirah,cupboard and drawer etc. including necessary nails,screws etc. complete as per direction of Engineer-in-charge.</t>
  </si>
  <si>
    <t>46</t>
  </si>
  <si>
    <t>9.171</t>
  </si>
  <si>
    <t>Providing and fixing stainless steel soft closing spring hinges at 0 degree hinges (hydraulic type) of approved make/brand to cupboard shutters with full threaded steel screws including making necessary recess in board and finished etc. complete as per direction of Engineer-in-charge.</t>
  </si>
  <si>
    <t>each</t>
  </si>
  <si>
    <t>47</t>
  </si>
  <si>
    <t>9.173</t>
  </si>
  <si>
    <t>Providing and fixing ready made 304 grade stainless steel Modular kitchen basket and accessories such as right angle basket (Plain Cup &amp; Saucer, plant, Partition, Bottle rack, Thali, Cutlery) kitchen utensil basket, Dinner set basket, kitchen grain basket, Multipurpose basket as per site requirement including finishing (wherever required) and fittings. The same shall be fixed with necessary stainless steel nuts &amp; bolts, Stainless Steel screws &amp; telescopic channel etc. as per direction of Engineer-in-charge.
(For payment purpose only weight of Stainless steel basket shall be considered excluding weight of all fixing accessories such as nuts, bolts, fasteners telescopic basket channels etc. Payment of providing and fixing telescopic channel shall be paid separately)</t>
  </si>
  <si>
    <t>48</t>
  </si>
  <si>
    <t>9.174</t>
  </si>
  <si>
    <t>Providing and fixing 2mm thick 16 to 19mm wide PVC edge binding tape of approved quality for cupboard/wardrobe shutters including necessary synthetic resin hot pressed to edges on binding machine etc. complete as per directions of Engineer- in-charge.</t>
  </si>
  <si>
    <t>49</t>
  </si>
  <si>
    <t>10.18</t>
  </si>
  <si>
    <t>Providing and fixing circular/ Hexagonal cast iron or M.S. sheet box for ceiling fan clamp, of internal dia 140 mm, 73 mm height, top lid of 1.5 mm thick M.S. sheet with its top surface hacked for proper bonding, top lid shall be screwed into the cast iron/ M.S. sheet box by means of 3.3 mm dia round headed screws, one lock at the corners. Clamp shall be made of 12 mm dia M.S. bar bent to shape as per standard drawing.</t>
  </si>
  <si>
    <t>220.65</t>
  </si>
  <si>
    <t>50</t>
  </si>
  <si>
    <t>10.25</t>
  </si>
  <si>
    <t>Steel work welded in built up sections / framed work including cutting, hoisting, fixing in position and applying a priming coat of approved steel primer using structural steel etc as required</t>
  </si>
  <si>
    <t>10.25.2</t>
  </si>
  <si>
    <t>In gratings, frames, guard bars, ladders, railings, brackets, gates and similar works.</t>
  </si>
  <si>
    <t>172.60</t>
  </si>
  <si>
    <t>51</t>
  </si>
  <si>
    <t>10.27</t>
  </si>
  <si>
    <t>Providing and fixing carbon steel galvanised ( minimum coating 5 micron) dash fastener of 10 mm dia double threaded 6.8 grade (yield strength
480 N/mm2), counter sunk head, comprising of 10 mm dia polyamide PA 6 grade sleeve, including drilling of hole in frame , concrete/ masonry,
etc. as per direction of Engineer-in-charge.</t>
  </si>
  <si>
    <t>10.27.4</t>
  </si>
  <si>
    <t>10 x 140 mm</t>
  </si>
  <si>
    <t>52</t>
  </si>
  <si>
    <t>10.28</t>
  </si>
  <si>
    <t>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(for payment purpose only weight of stainless steel members shall be considered excluding fixing accessories such as nuts, bolts, fasteners etc.).</t>
  </si>
  <si>
    <t>Kgs.</t>
  </si>
  <si>
    <t>772.40</t>
  </si>
  <si>
    <t>53</t>
  </si>
  <si>
    <t>11.23</t>
  </si>
  <si>
    <t>Marble stone flooring with 18 mm thick marble stone, as per sample of marble approved by Engineer-in-charge, over 20 mm (average) thick base of cement mortar 1:4 (1 cement : 4 coarse sand) laid and jointed with grey cement slurry, including rubbing and polishing complete with :</t>
  </si>
  <si>
    <t>2428.60</t>
  </si>
  <si>
    <t>11.23.5</t>
  </si>
  <si>
    <t>Udaipur green marble</t>
  </si>
  <si>
    <t>54</t>
  </si>
  <si>
    <t>11.24</t>
  </si>
  <si>
    <t>Extra for pre finished nosing to treads of steps of marble stone.</t>
  </si>
  <si>
    <t>719.90</t>
  </si>
  <si>
    <t>55</t>
  </si>
  <si>
    <t>11.25</t>
  </si>
  <si>
    <t>Extra for marble stone flooring in treads of steps and risers using single length up to 2.00 metre .</t>
  </si>
  <si>
    <t>851.80</t>
  </si>
  <si>
    <t>56</t>
  </si>
  <si>
    <t>8.31</t>
  </si>
  <si>
    <t>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</si>
  <si>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57</t>
  </si>
  <si>
    <t>11.39</t>
  </si>
  <si>
    <t>Providing and laying rectified Glazed Ceramic floor tiles of size 300x300 mm or more (thickness to be specified by the manufacturer), of 1st quality conforming to IS : 15622, of approved make, in colours White,
Ivory, Grey, Fume Red Brown, laid on 20 mm thick cement mortar 1:4 (1 Cement: 4 Coarse sand), jointing with grey cement slurry @ 3.3 kg/ sqm including grouting the joints with white cement and matching
pigments etc., complete</t>
  </si>
  <si>
    <t>58</t>
  </si>
  <si>
    <t>11.41</t>
  </si>
  <si>
    <t>Providing and laying vitrified floor tiles in different sizes(thickness to be specified by the manufacturer) with water absorption less than 0.08% and conforming to IS:15622 of approved make in all colours and shades,laid on 20 mm thick cement mortar 1:4(1 cement: 4 coarse sand) including grouting the joints with white cement and matching pigments etc. complete.</t>
  </si>
  <si>
    <t>1553.45</t>
  </si>
  <si>
    <t>11.41.2</t>
  </si>
  <si>
    <t>Size of tile 600 X 600 mm</t>
  </si>
  <si>
    <t>59</t>
  </si>
  <si>
    <t>11.46</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</si>
  <si>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t>
  </si>
  <si>
    <t>11.46.2</t>
  </si>
  <si>
    <t>Size of Tile 600x600 mm</t>
  </si>
  <si>
    <t>1623.05</t>
  </si>
  <si>
    <t>60</t>
  </si>
  <si>
    <t>11.48</t>
  </si>
  <si>
    <t>Grouting the joints of flooring tiles having joints of 3 mm width, using epoxy grout mix of 0.70 kg of organic coated filler of desired shade (0.10 kg of hardener and 0.20 kg of resin per kg), including filling /grouting and finishing complete as per direction of Engineer-in-charge.</t>
  </si>
  <si>
    <t>309.05</t>
  </si>
  <si>
    <t>11.48.2</t>
  </si>
  <si>
    <t>61</t>
  </si>
  <si>
    <t>11.50</t>
  </si>
  <si>
    <t>Deduct for not grouting the joints with white cement and matching pigmenin the items of fixing of vitrified tiles.</t>
  </si>
  <si>
    <t>13.3</t>
  </si>
  <si>
    <t>62</t>
  </si>
  <si>
    <t>11.56</t>
  </si>
  <si>
    <t>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t>
  </si>
  <si>
    <t>11.56.1</t>
  </si>
  <si>
    <t>Polished Granite stone slab colour of Black, Cherry/Ruby Red or equivalent</t>
  </si>
  <si>
    <t>4481.30</t>
  </si>
  <si>
    <t>11.56.2</t>
  </si>
  <si>
    <t>Polished Granite stone slab of all colour and texture except Black, Cherry/Ruby Red</t>
  </si>
  <si>
    <t>3071.05</t>
  </si>
  <si>
    <t>63</t>
  </si>
  <si>
    <t>12.21</t>
  </si>
  <si>
    <t xml:space="preserve">Providing gola 75 X 75 mm in cement concrete 1:2:4 ( 1 cement : 2 coarse sand : 4 stone aggregate 10 mm and down gauge) including finishing with cement mortar 1: 3 ( 1 cement : 3 fine sand) as per standard design: </t>
  </si>
  <si>
    <t>12.21.1</t>
  </si>
  <si>
    <t>In 75 X 75 mm deep chase</t>
  </si>
  <si>
    <t>305.15</t>
  </si>
  <si>
    <t>64</t>
  </si>
  <si>
    <t>12.22</t>
  </si>
  <si>
    <t>Making khurras 45 x 45 cm with average minimum thickness of 5cm cement concrete 1:2:4 (1 cement : 2 coarse sand: 4 graded stone aggregate of 20 mm nominal size) over PVC sheet 1mx1mx400 micron, finished with 12 mm cement plaster 1:3 (1 cement : 3 coarse sand) and a coat of neat cement rounding the edges and making and finishing the outlet complete.</t>
  </si>
  <si>
    <t>65</t>
  </si>
  <si>
    <t>Providing and fixing on wall face unplasticised -Rigid PVC rain water pipes conforming to IS: 13592 Type A including jointing with seal ring conforming to IS: 5382 leaving 10 mm gap for thermal expansion.
(i) Single socketed pipes.</t>
  </si>
  <si>
    <t>12.41.2</t>
  </si>
  <si>
    <t>110 mm diameter</t>
  </si>
  <si>
    <t>377.40</t>
  </si>
  <si>
    <t>66</t>
  </si>
  <si>
    <t>Providing and fixing on wall face unplasticised - PVC moulded fittings/accessories for unplasticised - Rigid PVC rain water pipes conforming to IS: 13592 Type A including jointing with seal ring conforming to IS : 5382 leaving 10 mm gap for thermal expansion.</t>
  </si>
  <si>
    <t>12.42.1</t>
  </si>
  <si>
    <t>Coupler</t>
  </si>
  <si>
    <t>136.15</t>
  </si>
  <si>
    <t>12.42.1.2</t>
  </si>
  <si>
    <t>110 mm</t>
  </si>
  <si>
    <t>12.42.3</t>
  </si>
  <si>
    <t>Single Tee with door</t>
  </si>
  <si>
    <t>234.15</t>
  </si>
  <si>
    <t>12.42.3.2</t>
  </si>
  <si>
    <t>110 X 110 X 110 mm</t>
  </si>
  <si>
    <t>12.42.5</t>
  </si>
  <si>
    <t>Bend 87.5</t>
  </si>
  <si>
    <t>150.35</t>
  </si>
  <si>
    <t>12.42.5.2</t>
  </si>
  <si>
    <t>110 mm bend</t>
  </si>
  <si>
    <t>12.42.6</t>
  </si>
  <si>
    <t>Shoe (Plain)</t>
  </si>
  <si>
    <t>131.85</t>
  </si>
  <si>
    <t>12.42.6.2</t>
  </si>
  <si>
    <t>110 mm shoe</t>
  </si>
  <si>
    <t>67</t>
  </si>
  <si>
    <t>Providing and fixing unplasticised -PVC pipe clips of approved design to unplasticised -PVC rain water pipes by means of 50x50x50mm hard wood plugs, screwed with M.S. screws of required length including cutting brick work and fixing in cement mortar 1:4 (1 cement : 4 coarse sand) and making good the wall etc. complete.</t>
  </si>
  <si>
    <t>371.30</t>
  </si>
  <si>
    <t>12.43.2</t>
  </si>
  <si>
    <t>68</t>
  </si>
  <si>
    <t>12.44</t>
  </si>
  <si>
    <t>Providing and fixing to the inlet mouth of rain water pipe cast iron grating 15 cm diametre and weighing not less than 440 grams.</t>
  </si>
  <si>
    <t>54.70</t>
  </si>
  <si>
    <t>Cement plaster</t>
  </si>
  <si>
    <t>69</t>
  </si>
  <si>
    <t>13.4</t>
  </si>
  <si>
    <t>12 mm cement plaster of mix : RCC Slab and stair</t>
  </si>
  <si>
    <t>343.65</t>
  </si>
  <si>
    <t>13.4.2</t>
  </si>
  <si>
    <t>1:6 (1 cement : 6 coarse sand).</t>
  </si>
  <si>
    <t>70</t>
  </si>
  <si>
    <t>13.5</t>
  </si>
  <si>
    <t>15 mm cement plaster on rough side of single or half brick masonry wall of mix : Internal walls</t>
  </si>
  <si>
    <t>395.35</t>
  </si>
  <si>
    <t>13.5.2</t>
  </si>
  <si>
    <t>1:6 ( 1 cement : 6 coarse sand)</t>
  </si>
  <si>
    <t>71</t>
  </si>
  <si>
    <t>13.9</t>
  </si>
  <si>
    <t>Cement plaster 1:3 ( 1cement : 3 coarse sand) finished with a floating coat of neat cement :</t>
  </si>
  <si>
    <t>449.55</t>
  </si>
  <si>
    <t>13.9.1</t>
  </si>
  <si>
    <t>12 mm cement plaster</t>
  </si>
  <si>
    <t>72</t>
  </si>
  <si>
    <t>13.11</t>
  </si>
  <si>
    <t>18 mm cement plaster in two coats under layer 12 mm thick cement plaster 1:5 (1 cement : 5 coarse sand) finished with a top layer 6 mm thick cement plaster 1:6 (1 cement : 6 fine sand).</t>
  </si>
  <si>
    <t>518.55</t>
  </si>
  <si>
    <t>82</t>
  </si>
  <si>
    <t>13.16</t>
  </si>
  <si>
    <t>6 mm cement plaster of mix :</t>
  </si>
  <si>
    <t>13.16.1</t>
  </si>
  <si>
    <t>1:3 (1 cement : 3 fine sand)</t>
  </si>
  <si>
    <t>300.45</t>
  </si>
  <si>
    <t>73</t>
  </si>
  <si>
    <t>13.24</t>
  </si>
  <si>
    <t>Extra for plastering done on moulding cornices or architraves including neat finish to line and level:</t>
  </si>
  <si>
    <t>713.20</t>
  </si>
  <si>
    <t>13.24.1</t>
  </si>
  <si>
    <t>In one coats</t>
  </si>
  <si>
    <t>13.24.2</t>
  </si>
  <si>
    <t>In two coats</t>
  </si>
  <si>
    <t>74</t>
  </si>
  <si>
    <t>13.26</t>
  </si>
  <si>
    <t>Providing and applying plaster of paris putty of 2 mm thickness over plastered surface to prepare the surface even and smooth complete.</t>
  </si>
  <si>
    <t>262.70</t>
  </si>
  <si>
    <t>75</t>
  </si>
  <si>
    <t>13.27</t>
  </si>
  <si>
    <t>Extra for lining out plaster to imitate stone or concrete blocks walling.</t>
  </si>
  <si>
    <t>113.90</t>
  </si>
  <si>
    <t>76</t>
  </si>
  <si>
    <t>13.45</t>
  </si>
  <si>
    <t>Finishing walls with textured exterior paint of required shade :</t>
  </si>
  <si>
    <t>13.45.1</t>
  </si>
  <si>
    <t>New work (Two or more coats applied @ 3.28 ltr/10 sqm) over and including priming coat of exterior primer applied @ 2.20kg/10 sqm</t>
  </si>
  <si>
    <t>223.60</t>
  </si>
  <si>
    <t>77</t>
  </si>
  <si>
    <t>13.80</t>
  </si>
  <si>
    <t>Providing and applying white cement based putty of average thickness 1 mm, of approved brand and manufacturer, over the plastered wall surface to prepare the surface even and smooth complete</t>
  </si>
  <si>
    <t>156.05</t>
  </si>
  <si>
    <t>78</t>
  </si>
  <si>
    <t>13.47</t>
  </si>
  <si>
    <t>Finishing walls with Premium Acrylic Smooth exterior paint with Silicone additives of required shade:</t>
  </si>
  <si>
    <t>171.10</t>
  </si>
  <si>
    <t>13.47.1</t>
  </si>
  <si>
    <t>New work (Two or more coats applied @ 1.43 ltr/10 sqm over and including priming coat of exterior primer applied @ 0.9 lit/10 sqm)</t>
  </si>
  <si>
    <t>79</t>
  </si>
  <si>
    <t>13.50</t>
  </si>
  <si>
    <t>Applying priming coat:</t>
  </si>
  <si>
    <t>13.50.3</t>
  </si>
  <si>
    <t>With ready mixed red oxide zinc chromate primer of
approved brand and manufacture on steel galvanised iron/ steel works</t>
  </si>
  <si>
    <t>67.40</t>
  </si>
  <si>
    <t>90</t>
  </si>
  <si>
    <t>13.83</t>
  </si>
  <si>
    <t>Wall painting with premium acrylic emulsion paint of interior grade, having VOC (Volatile Organic Compound) content less than 50 grams/litre of approved brand and manufacture, including applying additional coats wherever required to achieve even shade and colour.</t>
  </si>
  <si>
    <t>142.80</t>
  </si>
  <si>
    <t>13.83.2</t>
  </si>
  <si>
    <t>Two coats</t>
  </si>
  <si>
    <t>81</t>
  </si>
  <si>
    <t>13.85</t>
  </si>
  <si>
    <t>Applying priming coats with primer of approved brand and manufacture, having low VOC (Volatile Organic Compound ) content.</t>
  </si>
  <si>
    <t>13.85.3</t>
  </si>
  <si>
    <t>With water thinnable cement primer on wall surface having VOC content less than 50 grams/litre</t>
  </si>
  <si>
    <t>73.95</t>
  </si>
  <si>
    <t>13.62</t>
  </si>
  <si>
    <t>Painting with synthetic enamel paint of approved brand and
manufacture of required colour to give an even shade :</t>
  </si>
  <si>
    <t>226.25</t>
  </si>
  <si>
    <t>13.62.1</t>
  </si>
  <si>
    <t>13.62.1 Two or more coats on new work over an under coat of
suitable shade with ordinary paint of approved brand and
manufacture</t>
  </si>
  <si>
    <t>83</t>
  </si>
  <si>
    <t>13.68</t>
  </si>
  <si>
    <t>French spirit polishing :</t>
  </si>
  <si>
    <t>13.68.1</t>
  </si>
  <si>
    <t>Two or more coats on new works including a coat of wood filler.</t>
  </si>
  <si>
    <t>446.25</t>
  </si>
  <si>
    <t>84</t>
  </si>
  <si>
    <t>16.68</t>
  </si>
  <si>
    <t>Providing and laying 60mm thick faciory made cement concrete interlocking paver block of M -30 grade made by block making machine with strong vibratory compaction, of approved size, design &amp; shape, laid in required colour and pattern over and including 50mm thick compacted bed of coarse sand, filling the joints with line sand
etc. all complete as per the direction of Engineer-in-charge.</t>
  </si>
  <si>
    <t>972</t>
  </si>
  <si>
    <t>85</t>
  </si>
  <si>
    <t>Providing and laying matt finished vitrified tile of size 100x100x16mm having water absorption less than 0.5% and conforming to IS: 15622 of approved make in all colours and shades in out door floors such as footpath, court yard multi models etc., laid on 20mm thick base
of cement mortar 1:4 (1cement : 4 coarse sand) in all shapes &amp; patterns including grouting the joints with white cement mixed with matching pigments etc. complete as direction of Engineer-in-Charge.</t>
  </si>
  <si>
    <t>86</t>
  </si>
  <si>
    <t>17.1</t>
  </si>
  <si>
    <t>Providing and fixing  water closet Squatting pan (Indian WC type) with 100 mm sand cast iron P or S trap, 10 litres low level white PVC flushing cistern including flush pipe  with manually controlled device (handle lever)  confirming to IS 7231 with all fittings  and fixtures  complete including,  cutting and making good the walls and floors wherever required.</t>
  </si>
  <si>
    <t>6767.40</t>
  </si>
  <si>
    <t>17.1.1</t>
  </si>
  <si>
    <t xml:space="preserve">White vitreous china Orissa pattern WC pan of size 580 mm x 440 mm with integral type foot rest, </t>
  </si>
  <si>
    <t>87</t>
  </si>
  <si>
    <t>17.7</t>
  </si>
  <si>
    <t>Providing and fixing wash basin with C.I. brackets, 15 mm C.P. brass pillar taps, 32 mm C.P. brass waste of standard pattern, including painting of fittings and brackets, cutting and making good the walls wherever require</t>
  </si>
  <si>
    <t>17.7.1</t>
  </si>
  <si>
    <t>White Vitreous China Wash basin size 630x450 mm with a pair of 15 mm C.P. brass pillar taps</t>
  </si>
  <si>
    <t>2648.85</t>
  </si>
  <si>
    <t>88</t>
  </si>
  <si>
    <t>Providing and fixing stone slab with table rubbed, edges rounded and polished, of size 75x50 cm deep and 1.8 cm thick, fixed in urinal partitions by cutting a chase of appropriate width with chase cutter and embedding the stone in the chase with epoxy grout or with cement concrete 1:2:4 (1 cement : 2 coarse sand : 4 graded stone aggregate 6 mm nominal size) as per direction of Engineer-in-charge and finished smooth.</t>
  </si>
  <si>
    <t>sq.m</t>
  </si>
  <si>
    <t>4051.85</t>
  </si>
  <si>
    <t>8.10.2</t>
  </si>
  <si>
    <t>Granite Stone of approved shade</t>
  </si>
  <si>
    <t>89</t>
  </si>
  <si>
    <t>17.7A</t>
  </si>
  <si>
    <t>Providing and fixing wash basin with CI brackets, 15mm dia CP Brass Single hole basin mixer of approved quality and make, including painting of fittings and brackets, cutting and making good the walls wherever required:-</t>
  </si>
  <si>
    <t>3960.55</t>
  </si>
  <si>
    <t>17.10</t>
  </si>
  <si>
    <t>Providing and fixing  stainless steel  A ISI 304(18/8) kitchen sink as per IS:13983 with CI brackets and stainless steel plug 40 mm, including  painting of fittings &amp; brackets cutting and making good the walls wherever required</t>
  </si>
  <si>
    <t>6917.20</t>
  </si>
  <si>
    <t>17.10.1</t>
  </si>
  <si>
    <t xml:space="preserve"> Kitchen sink with drain board</t>
  </si>
  <si>
    <t>17.10.1.4</t>
  </si>
  <si>
    <t>Size 510 x 1040 bowl depth 178 mm</t>
  </si>
  <si>
    <t>91</t>
  </si>
  <si>
    <t>17.22A</t>
  </si>
  <si>
    <t>Providing and fixing CP Brass 32mm size Bottle Trap of approved  quality &amp; make and as per the direction of Engineerin-charge.</t>
  </si>
  <si>
    <t>1034.80</t>
  </si>
  <si>
    <t>92</t>
  </si>
  <si>
    <t>17.22B</t>
  </si>
  <si>
    <t>Providing and fixing CP Brass Single lever telephonic wall mixer of quality &amp; make as approved by Engineer in charge.
(a) 15 mm nominal dia</t>
  </si>
  <si>
    <t>6940.75</t>
  </si>
  <si>
    <t>93</t>
  </si>
  <si>
    <t>Providing and fixing PVC waste pipe for sink or wash basin including PVC waste fittings complete</t>
  </si>
  <si>
    <t>17.28.1</t>
  </si>
  <si>
    <t>Semi Rigid pipe</t>
  </si>
  <si>
    <t>17.28.1.1</t>
  </si>
  <si>
    <t>32 mm dia</t>
  </si>
  <si>
    <t>103.90</t>
  </si>
  <si>
    <t>17.28.1.2</t>
  </si>
  <si>
    <t>40 mm dia</t>
  </si>
  <si>
    <t>116.70</t>
  </si>
  <si>
    <t>94</t>
  </si>
  <si>
    <t>Providing and fixing in position 25 mm diameter mosquito proof coupling of approved municipal design.</t>
  </si>
  <si>
    <t>55.65</t>
  </si>
  <si>
    <t>95</t>
  </si>
  <si>
    <t>Providing and fixing 600x120x5 mm glass shelf with edges round off, supported on anodised aluminium angle frame with C.P . Brass brackets and guard rail complete fixed with 40 mm long screws, rawl plugs etc., complete.</t>
  </si>
  <si>
    <t>1083.50</t>
  </si>
  <si>
    <t>96</t>
  </si>
  <si>
    <t>17.31</t>
  </si>
  <si>
    <t>Providing and fixing 600x450 mm beveled edge mirror of superior glass (of approved quality) complete with 6 mm thick hard board ground fixed to wooden cleats with C.P. brass screws and washers complete.</t>
  </si>
  <si>
    <t>1607.95</t>
  </si>
  <si>
    <t>97</t>
  </si>
  <si>
    <t>17.71</t>
  </si>
  <si>
    <t>Providing and fixing liquid soap container 109mm wide, 125mm high and 112mm distance from wall os standard shape with bracket of the same materials with snap fittings of approved quality and colour, weighing not less than 105gms</t>
  </si>
  <si>
    <t>98</t>
  </si>
  <si>
    <t>17.72</t>
  </si>
  <si>
    <t xml:space="preserve">Providing and fixing PTMT towel ring trapezoidal shape 215 mm long, 200 mm wide with minimum distances of 37 mm from wall face with concealed fittings arrangement of approved quality and colour ,
weighing not less than 88 gms. </t>
  </si>
  <si>
    <t>99</t>
  </si>
  <si>
    <t>17.73</t>
  </si>
  <si>
    <t xml:space="preserve">Providing and fixing PTMT towel rail complete with brackets fixed to wooden cleats with CP brass screws with concealed fitting arrangement of approved qualityand  colour </t>
  </si>
  <si>
    <t>17.73.2</t>
  </si>
  <si>
    <t>600 mm long towel rail with total length of 645 mm, width 78 mm wide and effective height of 88 mm, weighing not less than 190 gms.</t>
  </si>
  <si>
    <t>100</t>
  </si>
  <si>
    <t>17.74</t>
  </si>
  <si>
    <t>Providing and fixing PTMT shelf 440 mm long, 124 mm width and 36 mm height of approved quality and colour, weighing not less than 300 gms.</t>
  </si>
  <si>
    <t>101</t>
  </si>
  <si>
    <t>17.78</t>
  </si>
  <si>
    <t>Providing and fixing white vitreous china extended wall mounting water closet of size 780x370x690 mm of approved shape including providing &amp; fixing white vitreous china cistern with dual flush fitting, of flushing capacity 3 litre/ 6 litre (adjustable to 4 litre/ 8 litres), including seat cover , and cistern fittings, nuts, bolts and gasket etc complete.</t>
  </si>
  <si>
    <t>14999.15</t>
  </si>
  <si>
    <t>102</t>
  </si>
  <si>
    <t>17.34</t>
  </si>
  <si>
    <t>Providing and fixing toilet paper holder :</t>
  </si>
  <si>
    <t>17.34.1</t>
  </si>
  <si>
    <t>C.P. brass</t>
  </si>
  <si>
    <t>803.70</t>
  </si>
  <si>
    <t>103</t>
  </si>
  <si>
    <t>17.69</t>
  </si>
  <si>
    <t>Providing and fixing PTMT Waste Coupling for wash basin and sink,of approved quality and colour.</t>
  </si>
  <si>
    <t>17.69.2</t>
  </si>
  <si>
    <t>Waste coupling 38 mm dia of 83 mm length and 77mm breadth, weighing not less than 60 gms</t>
  </si>
  <si>
    <t>104</t>
  </si>
  <si>
    <t>18.7</t>
  </si>
  <si>
    <r>
      <t xml:space="preserve">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t>
    </r>
    <r>
      <rPr>
        <b/>
        <sz val="10"/>
        <rFont val="Bookman Old Style"/>
        <family val="1"/>
      </rPr>
      <t>Internal work - Exposed on wall</t>
    </r>
  </si>
  <si>
    <t>a</t>
  </si>
  <si>
    <t>18.7.2</t>
  </si>
  <si>
    <t>20 mm nominal outer dia Pipes</t>
  </si>
  <si>
    <t>b</t>
  </si>
  <si>
    <t>18.7.4</t>
  </si>
  <si>
    <t>32 mm nominal dia Pipes</t>
  </si>
  <si>
    <t>c</t>
  </si>
  <si>
    <t>18.7.5</t>
  </si>
  <si>
    <t>40 mm nominal dia Pipes</t>
  </si>
  <si>
    <t>105</t>
  </si>
  <si>
    <t>18.8</t>
  </si>
  <si>
    <r>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t>
    </r>
    <r>
      <rPr>
        <b/>
        <sz val="10"/>
        <rFont val="Bookman Old Style"/>
        <family val="1"/>
      </rPr>
      <t>Concealed work, including cutting chases and making good the walls etc.</t>
    </r>
  </si>
  <si>
    <t>18.8.1</t>
  </si>
  <si>
    <t>15 mm nominal outer dia Pipes</t>
  </si>
  <si>
    <t>18.8.2</t>
  </si>
  <si>
    <t>106</t>
  </si>
  <si>
    <r>
      <rPr>
        <sz val="10"/>
        <color rgb="FF000000"/>
        <rFont val="Cambria"/>
        <family val="1"/>
      </rPr>
      <t xml:space="preserve">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t>
    </r>
    <r>
      <rPr>
        <b/>
        <sz val="10"/>
        <color rgb="FF000000"/>
        <rFont val="Cambria"/>
        <family val="1"/>
      </rPr>
      <t>External work</t>
    </r>
  </si>
  <si>
    <t>18.9.5</t>
  </si>
  <si>
    <t>meter</t>
  </si>
  <si>
    <t>18.9.6</t>
  </si>
  <si>
    <t>50 mm nominal dia Pipes</t>
  </si>
  <si>
    <t>18.9.7</t>
  </si>
  <si>
    <t>65 mm nominal dia Pipes</t>
  </si>
  <si>
    <t>18.9.8</t>
  </si>
  <si>
    <t>80 mm nominal dia Pipes</t>
  </si>
  <si>
    <t>107</t>
  </si>
  <si>
    <t>18.17</t>
  </si>
  <si>
    <t>Providing and fixing gun metal gate valve with CI wheel of approved quality (screwed end)</t>
  </si>
  <si>
    <t>18.17.1</t>
  </si>
  <si>
    <t>25 mm nominal bore</t>
  </si>
  <si>
    <t>622.40</t>
  </si>
  <si>
    <t>18.17.2</t>
  </si>
  <si>
    <t>32 mm nominal bore.</t>
  </si>
  <si>
    <t>689.60</t>
  </si>
  <si>
    <t>18.17.4</t>
  </si>
  <si>
    <t>50 mm nominal bore</t>
  </si>
  <si>
    <t>1026.65</t>
  </si>
  <si>
    <t>18.17.5</t>
  </si>
  <si>
    <t>65 mm nominal bore</t>
  </si>
  <si>
    <t>1742.15</t>
  </si>
  <si>
    <t>18.17.6</t>
  </si>
  <si>
    <t>80 mm nominal bore</t>
  </si>
  <si>
    <t>2604.55</t>
  </si>
  <si>
    <t>108</t>
  </si>
  <si>
    <t>18.18</t>
  </si>
  <si>
    <t>Providing and fixing ball valve (brass) of approved quality High or low pressure with plastic floats complete.</t>
  </si>
  <si>
    <t>464.05</t>
  </si>
  <si>
    <t>18.18.3</t>
  </si>
  <si>
    <t>109</t>
  </si>
  <si>
    <t>Providing and fixing gun metal non-return valve of approved quality (screwed end)</t>
  </si>
  <si>
    <t> </t>
  </si>
  <si>
    <t>18.19.1</t>
  </si>
  <si>
    <t>18.19.1.1</t>
  </si>
  <si>
    <t xml:space="preserve">Horizontal </t>
  </si>
  <si>
    <t>591.40</t>
  </si>
  <si>
    <t>18.19.1.2</t>
  </si>
  <si>
    <t>Vertical</t>
  </si>
  <si>
    <t>624.10</t>
  </si>
  <si>
    <t>110</t>
  </si>
  <si>
    <t>18.19</t>
  </si>
  <si>
    <t>Providing and fixing gun metal non- return valve of approved quality (screwed end) :</t>
  </si>
  <si>
    <t>18.19.3</t>
  </si>
  <si>
    <t>40 mm nominal bore</t>
  </si>
  <si>
    <t>18.19.3.1</t>
  </si>
  <si>
    <t>952.60</t>
  </si>
  <si>
    <t>18.19.3.2</t>
  </si>
  <si>
    <t>1134.70</t>
  </si>
  <si>
    <t>18.19.4</t>
  </si>
  <si>
    <t>18.19.4.1</t>
  </si>
  <si>
    <t>1371.20</t>
  </si>
  <si>
    <t>18.19.4.2</t>
  </si>
  <si>
    <t>1445.15</t>
  </si>
  <si>
    <t>18.19.5</t>
  </si>
  <si>
    <t>18.19.5.1</t>
  </si>
  <si>
    <t>2448.05</t>
  </si>
  <si>
    <t>18.19.5.2</t>
  </si>
  <si>
    <t>2291.55</t>
  </si>
  <si>
    <t>18.19.6</t>
  </si>
  <si>
    <t>18.19.6.1</t>
  </si>
  <si>
    <t>3664.75</t>
  </si>
  <si>
    <t>18.19.6.2</t>
  </si>
  <si>
    <t>3855.40</t>
  </si>
  <si>
    <t>111</t>
  </si>
  <si>
    <t>18.21</t>
  </si>
  <si>
    <t>Providing and fixing uplasticised PVC connection pipe with brass unions :</t>
  </si>
  <si>
    <t>97.75</t>
  </si>
  <si>
    <t>18.21.2</t>
  </si>
  <si>
    <t>45 cm length</t>
  </si>
  <si>
    <t>18.21.2.1</t>
  </si>
  <si>
    <t>15 mm nominal bore</t>
  </si>
  <si>
    <t>112</t>
  </si>
  <si>
    <t>18.32</t>
  </si>
  <si>
    <t>Constructing masonry Chamber 30x30x50 cm inside, in brick work in cement mortar 1:4 (1 cement :4 coarse sand) for stop cock, with C. I. surface box 100x100 x75 mm (inside) with hinged cover fixed in cement concrete slab 1:2:4 mix (1 cement : 2 coarse sand : 4 graded stone aggregate 20 mm nominal size), i/c necessary excavation, foundation concrete 1:5:10 ( 1 cement : 5 fine sand : 10 graded stone aggregate 40mm nominal size ) and inside plastering with cement mortar 1:3 (1 cement : 3 coarse sand) 12mm thick, finished with a floating coat of neat cement complete as per standard design :</t>
  </si>
  <si>
    <t>1992.60</t>
  </si>
  <si>
    <t>18.32.1</t>
  </si>
  <si>
    <t>With common burnt clay F.P.S.(non modular) bricks of class designation 7.5</t>
  </si>
  <si>
    <t>113</t>
  </si>
  <si>
    <t> Constructing masonry Chamber 90x90x100 cm inside, in brick work in cement mortar 1:4 (1 cement : 4 coarse sand) for sluice valve, with C.I. surface box 100 mm top diameter, 160 mm bottom diameter and 180 mm deep (inside) with chained lid and RCC top slab 1:2:4 mix (1 cement : 2 coarse sand : 4 graded stone aggregate 20 mm nominal size ), i/c necessary excavation, foundation concrete 1:5:10 (1 cement : 5 fine sand : 10 graded stone aggregate 40 mm nominal
size ) and inside plastering with cement mortar 1:3 (1 cement : 3 coarse sand) 12 mm thick, finished with a floating coat of neat cement complete as per standard design :</t>
  </si>
  <si>
    <t>995424</t>
  </si>
  <si>
    <t>18.34.1</t>
  </si>
  <si>
    <t>With common burnt clay F.P.S.(non modular) bricks of
class designation 7.5</t>
  </si>
  <si>
    <t>114</t>
  </si>
  <si>
    <t>18.48</t>
  </si>
  <si>
    <t>Providing and placing on terrace (at all floor levels) polyethylene water storage tank, IS : 12701 marked, with cover and suitable locking arrangement and making necessary holes for inlet, outlet and overflow pipes but without fittings and the base support for tank.</t>
  </si>
  <si>
    <t>per litre</t>
  </si>
  <si>
    <t>115</t>
  </si>
  <si>
    <t>18.49</t>
  </si>
  <si>
    <t>Providing and fixing C.P. brass bib cock of approved quality conforming to IS:8931 :</t>
  </si>
  <si>
    <t>18.49.1</t>
  </si>
  <si>
    <t>506.80</t>
  </si>
  <si>
    <t>116</t>
  </si>
  <si>
    <t>18.51</t>
  </si>
  <si>
    <t>Providing and fixing C.P. brass long body bib cock of approved quality conforming to IS standards and weighing not less than 690 gms.</t>
  </si>
  <si>
    <t>798.95</t>
  </si>
  <si>
    <t>18.51.1</t>
  </si>
  <si>
    <t>117</t>
  </si>
  <si>
    <t>18.52</t>
  </si>
  <si>
    <t>Providing and fixing C.P. brass stop cock (concealed) of standard design and of approved make conforming to IS:8931</t>
  </si>
  <si>
    <t>670.45</t>
  </si>
  <si>
    <t>18.52.1</t>
  </si>
  <si>
    <t>118</t>
  </si>
  <si>
    <t>18.53</t>
  </si>
  <si>
    <t>Providing and fixing C.P. brass angle valve for basin mixer and geyser points of approved quality conforming to IS:8931</t>
  </si>
  <si>
    <t>574.30</t>
  </si>
  <si>
    <t>18.53.1</t>
  </si>
  <si>
    <t>15mm nominal bore</t>
  </si>
  <si>
    <t>119</t>
  </si>
  <si>
    <t>18.58</t>
  </si>
  <si>
    <t>Providing and fixing PTMT grating of approved quality and colour</t>
  </si>
  <si>
    <t>196.95</t>
  </si>
  <si>
    <t>18.58.2</t>
  </si>
  <si>
    <t>Rectangular tupe with openable circular lid</t>
  </si>
  <si>
    <t>18.58.2.1</t>
  </si>
  <si>
    <t>150 mm nominal size square 100mm diametre of the inner hinged round grating</t>
  </si>
  <si>
    <t>120</t>
  </si>
  <si>
    <t>18.65</t>
  </si>
  <si>
    <t>Providing and fixing PTMT soap Dish Holder having length of 138mm, breadth 102mm, height of 75mm with concealed fitting arrangements, weighing not less than 106 gms.</t>
  </si>
  <si>
    <t>111.45</t>
  </si>
  <si>
    <t>121</t>
  </si>
  <si>
    <t xml:space="preserve"> Providing and laying cement concrete 1:5:10 (1 cement : 5 coarse sand : 10 graded stone aggregate 40 mm nominal size)all around SW pipes including bed concrete as per standard design.</t>
  </si>
  <si>
    <t>19.2.1</t>
  </si>
  <si>
    <t xml:space="preserve">  100 mm diameter S W Pipe</t>
  </si>
  <si>
    <t>Meter</t>
  </si>
  <si>
    <t>19.2.2</t>
  </si>
  <si>
    <t xml:space="preserve"> 150 mm diameter S W Pipe</t>
  </si>
  <si>
    <t>122</t>
  </si>
  <si>
    <t>19.4</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</si>
  <si>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 :</t>
  </si>
  <si>
    <t>19.4.3</t>
  </si>
  <si>
    <t>180x150 mm size P type</t>
  </si>
  <si>
    <t>19.4.3.1</t>
  </si>
  <si>
    <t>123</t>
  </si>
  <si>
    <t>Providing and laying non-pressure NP2 class (light duty) R.C.C. pipes with collars jointed with stiff mixture of cement mortar in the proportion of 1:2 (1 cement : 2 fine sand) including testing of joints etc. complete :</t>
  </si>
  <si>
    <t>19.6.2</t>
  </si>
  <si>
    <t>150 mm dia. R.C.C. pipe</t>
  </si>
  <si>
    <t>124</t>
  </si>
  <si>
    <t>19.7</t>
  </si>
  <si>
    <t>Constructing brick masonry manhole in cement mortar 1:4 ( 1 cement : 4 coarse sand ) with R.C.C. top slab with 1:2:4 mix (1 cement : 2 coarse sand : 4 graded stone aggregate 20 mm nominal size), foundation concrete 1:4:8 mix (1 cement : 4 coarse sand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t>
  </si>
  <si>
    <t>12770.55</t>
  </si>
  <si>
    <t>19.7.1</t>
  </si>
  <si>
    <t>Inside size 90 x 80 cm and 45 cm deep including CI cover with frame (light duty) 455 x 610 mm internal dimensions total wt. of cover and frame to be not less than 38 kg. (wt. of the cover 23 kg and wt. of the frame 15 kg.)</t>
  </si>
  <si>
    <t>19.7.1.1</t>
  </si>
  <si>
    <t>125</t>
  </si>
  <si>
    <t>19.8</t>
  </si>
  <si>
    <t>Extra for depth for manholes</t>
  </si>
  <si>
    <t>8825.40</t>
  </si>
  <si>
    <t>19.8.1</t>
  </si>
  <si>
    <t>Size 90 x 80 cm</t>
  </si>
  <si>
    <t>19.8.1.1</t>
  </si>
  <si>
    <t>126</t>
  </si>
  <si>
    <t>Providing orange colour safety foot rest of minimum 6 mm thick plastic encapsulated as per IS : 10910, on 12 mm dia steel bar conforming to IS: 1786, having minimum cross section as 23 mmx25 mm and over all minimum length 263 mm and width as 165 mm with
minimum 112 mm space between protruded legs having 2 mm tread on top surface by ribbing or chequering besides necessary and adequate anchoring projections on tail length on 138 mm as per standard drawing and suitable to with stand the bend test and chemical resistance test as per specifications and having manufacture's permanent identification mark to be visible even after fixing, including fixing in manholes with 30x20x15 cm cement concrete block 1:3:6 (1 cement : 3 coarse sand : 6 graded stone aggregate 20 mm nominal size) complete as per design.</t>
  </si>
  <si>
    <t>127</t>
  </si>
  <si>
    <t>21.1</t>
  </si>
  <si>
    <t>Providing and fixing aluminium work for doors, windows, ventilators and partitions with extruded built up standard tubular sections/appropriate Z sections and other sections of approved make conforming to IS: 733 and IS: 1285, fixing with dash fasteners of required dia and size, including necessary filling up the gaps at junctions, i.e. at top, bottom and sides with required EPDM rubber/neoprene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t>
  </si>
  <si>
    <t>21.1.1</t>
  </si>
  <si>
    <t>For fixed portion</t>
  </si>
  <si>
    <t>kg</t>
  </si>
  <si>
    <t>539.85</t>
  </si>
  <si>
    <t>21.1.1.3</t>
  </si>
  <si>
    <t>Polyester powder coated aluminium (minimum thickness of polyester powder coating 50 micron)</t>
  </si>
  <si>
    <t>21.1.2</t>
  </si>
  <si>
    <t>For shutters of doors, windows &amp; ventilators including providing and fixing hinges/ pivots and making provision for fixing of fittings wherever required including the cost of EPDM rubber / neoprene gasket required (Fittings shall be paid for separately)</t>
  </si>
  <si>
    <t>21.1.2.3</t>
  </si>
  <si>
    <t>643.45</t>
  </si>
  <si>
    <t>21.3</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</si>
  <si>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t>
  </si>
  <si>
    <t>1505.25</t>
  </si>
  <si>
    <t>21.3.2</t>
  </si>
  <si>
    <t>With float glass panes of 5 mm thickness (weight not
less than 12.50 kg/sqm</t>
  </si>
  <si>
    <t>128</t>
  </si>
  <si>
    <t>21.8</t>
  </si>
  <si>
    <t>Filling the gap in between aluminium frame and adjacent RCC/Brick/Stone work by providing weather silicon sealant over backer rod of approved quality as per architectural drawings and direction of Engineer-in Charge complete.</t>
  </si>
  <si>
    <t>96.75</t>
  </si>
  <si>
    <t>21.8.1</t>
  </si>
  <si>
    <t>Up to 5mm depth and 5mm width</t>
  </si>
  <si>
    <t>129</t>
  </si>
  <si>
    <t>21.15</t>
  </si>
  <si>
    <t xml:space="preserve">Providing and fixing aluminium casement windows fastener of required length for aluminium windows with necessary screws etc. complete. </t>
  </si>
  <si>
    <t>95.10</t>
  </si>
  <si>
    <t>21.15.3</t>
  </si>
  <si>
    <t>Polyester powder coated minimum thickness 50 micron aluminium</t>
  </si>
  <si>
    <t>130</t>
  </si>
  <si>
    <t>Providing and laying water proofing treatment in sunken portion of WCs, bathroom etc., by applying cement slurry mixed with water proofing cement compound consisting of applying:
(a) First layer of slurry of cement @ 0.488 kg/sqm mixed with water proofing cement compound @ 0.253 kg/ sqm. This layer will be allowed to air cure for 4 hours.
(b) Second layer of slurry of cement @ 0.242 kg/sqm mixed with water proofing cement compound @ 0.126 kg/sqm. This layer will be allowed to air cure for 4 hours followed with water curing for 48 hours.
(The rate includes preparation of surface, treatment and sealing of all joints, corners, junctions of pipes and masonry with polymer mixed slurry.)</t>
  </si>
  <si>
    <t>617.05</t>
  </si>
  <si>
    <t>131</t>
  </si>
  <si>
    <t>22.7</t>
  </si>
  <si>
    <t>Providing and laying integral cement based water proofing treatment including preparation of surface as required for treatment of roofs, balconies terraces etc. consisting of following operations.
(a) Applying a slurry coat of neat cement using 2.75Kg/sq.m. of cement admixed with water proofing compound conforming to IS:2645 and approved by Engneer in charge over the RCC slab including adjoining walls upto 300 mm height including cleaning the surface before treatment.</t>
  </si>
  <si>
    <t>(b)Laying brick bats with mortar using broken bricks/brick bats 25mm to 1115 mm size with 50% of cement mortar 1:5 (1 cement : 5 coarse sand) admixed with water proofing compound conforming to IS:2645 and approved by Engineer in charge over 20mm thick layer of cement mortar of mix 1:5 (1 cement : 5 coarse sand) admixed with water proofing compound conforming to IS:2645 and approved by Engineer in charge to required slope and treating similarly the adjoining walls upto 300mm height including rounding of the junctions of walls and slabs.</t>
  </si>
  <si>
    <t>(c )After two days of proper curing applying a second coat of cement slurry  using 2.75 kg/sq.m. of cement admixed with water proofing compound conforming to IS:2645 and approved by the Engineer in charge.
(d) 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t>
  </si>
  <si>
    <t>(e) The whole terrace so finished shall be flooded with water for a minimum period of two weeks for curing and for final test. All above operations to be done in order &amp; as directed and specified by the Engineer-in-charge.</t>
  </si>
  <si>
    <t>22.7.1</t>
  </si>
  <si>
    <t>With average thickness of 120 mm and minimum thickness at Khurra as 65mm</t>
  </si>
  <si>
    <t>1684.60</t>
  </si>
  <si>
    <t>132</t>
  </si>
  <si>
    <t>Providing and fixing factory made single extruded WPC (Wood Polymer Composite) solid door / window / clerestory windows &amp; desertory other Frames/Chowkhat comprising of virgin PVC polymer of K value 58-60 (Suspension Grade), calcium carbonate and natural fibers (wood powder/ rice husk/wheat husk) and non toxic additives (maximum toxicity index of 12 for 100 gms) fabricated with miter joints after applying PVC solvent cement and screwed with full body threaded star headed SS screws having minimum frame density of 750 kg/ cum, screw withdrawal strength of 2200 N (Face) &amp; 1100 N (Edge), minimum compressive strength of 58 N/mm2, modulus of elasticity 900 N/mm2 and resistance to spread of flame of Class A category with property of being termite/borer proof, water/moisture proof and fire retardant and fixed in position with M.S hold fast/lugs/SS dash fasteners of required dia and length complete as per direction of Engineer-In- Charge. (M.S hold fast/lugs or SS dash fasteners shall be paid for separately).
Note: For WPC solid door/window frames, minus 5mm
tolerance in dimensions i.e depth and width of profile shall be acceptable. Variation in profile dimensions on plus side shall be acceptable but no extra payment on this account shall be made.</t>
  </si>
  <si>
    <t>26.86.1</t>
  </si>
  <si>
    <t>Frame size 45 x 70 mm</t>
  </si>
  <si>
    <t>705.85</t>
  </si>
  <si>
    <t>26.86.6</t>
  </si>
  <si>
    <t>Frame size 65 x 125 mm</t>
  </si>
  <si>
    <t>1381.60</t>
  </si>
  <si>
    <t>133</t>
  </si>
  <si>
    <t>Providing and fixing factory made single extruded WPC (Wood Polymer Composite) solid decorative type flush door shutter  of required size comprising of virgin polymer of K value 58-60 (Suspension Grade), calcium carbonate and natural fibers (wood powder/ rice husk/wheat husk) and non toxic additives (maximum toxicity index of 12 for 100 gms) having minimum density of 650 kg/cum and screw withdrawal strength of 1800 N (Face) &amp; 900 N (Edge), minimum compressive strength 50 N/ mm2, modulus of elasticity 850 N/mm2 and resistance to spread of flame of Class A category with property of being termite/ borer proof, water/moisture proof and fire retardant. WPC to be laminated with PVC foil of minimum 14 microns thick of approved design pasted with hot melt adhesive on both faces of shutter and fixing with stainless steel butt hinges of required size with necessary full body threaded star headed counter sunk S.S screws, all as per direction of Engineer-In- Charge.
(Note: stainless steel butt hinges and necessary S.S screws shall be paid separately)</t>
  </si>
  <si>
    <t>26.88.1</t>
  </si>
  <si>
    <t>30 mm thick</t>
  </si>
  <si>
    <t>4764.20</t>
  </si>
  <si>
    <t>26.88.2</t>
  </si>
  <si>
    <t>35 mm thick</t>
  </si>
  <si>
    <t>5432.85</t>
  </si>
  <si>
    <t>134</t>
  </si>
  <si>
    <t>Providing and fixing factory made single extruded WPC (Wood Polymer Composite) solid board one side white color and other side of board laminted with PVC foil of minimum 14 micron thickness of approved design pasted with hot melt adhesive for cup boards, work stations and bathroom/kitchen cabinet etc. of required sizes comprising of virgin polymer of K value 58-60 (Suspension Grade), calcium carbonate and natural fibers (wood powder/ rice husk/wheat husk) and non toxic additives (maximum toxicity index of 12 for 100 gms) having minimum density of 650 kg/cum and screw withdrawal strength of 1800 N (Face) &amp; 900 N (Edge), minimum compressive strength 50 N/ mm2, modulus of elasticity 850 N/mm2 and resistance to spread of flame of Class A category with property of being termite/ borer proof, water/moisture proof and fire retardant and fixing with stainless steel piano hinges/soft close clip on concealed hinges of required size with necessary full body threaded star headed counter sunk S.S screws, all as per direction of
Engineer-In- Charge. (Note: stainless steel piano hinges/soft close clip on concealed hinges and necessary S.S screws shall be paid separately)</t>
  </si>
  <si>
    <t>26.89.1</t>
  </si>
  <si>
    <t>18 mm thick</t>
  </si>
  <si>
    <t>2992.90</t>
  </si>
  <si>
    <t>Total of Schedule Items as per DSR'23</t>
  </si>
  <si>
    <t>Add percentage (%) above/below +/- on DSR 2023 Rates (to be quoted by contractor)</t>
  </si>
  <si>
    <t>Add Amount above/below +/- on the amount for DSR Items as per quoted percentage</t>
  </si>
  <si>
    <t>Total of Schedule Items Part IIIA</t>
  </si>
  <si>
    <t>Total Tax</t>
  </si>
  <si>
    <t>Date:</t>
  </si>
  <si>
    <t>Name:</t>
  </si>
  <si>
    <t>Place:</t>
  </si>
  <si>
    <t>Designation:</t>
  </si>
  <si>
    <t>Name of Package:  Construction of Residential Quarters B3 Type (3 Blocks),  at 400/220kV Dehgam Sub-Station.</t>
  </si>
  <si>
    <t xml:space="preserve">Installation Charges- Sch 3B: Non-Schedule Items for Construction of Residential Quarters B3 Type (3 Blocks) at 400/220 kV Dehgam S/s </t>
  </si>
  <si>
    <t>Rate of GST applicable ( in %)</t>
  </si>
  <si>
    <t>Description</t>
  </si>
  <si>
    <t>type -B3</t>
  </si>
  <si>
    <t>Total Erection Charges</t>
  </si>
  <si>
    <t>Total Tax GST</t>
  </si>
  <si>
    <t>Part B: Non - Schedule Items (Civil works)</t>
  </si>
  <si>
    <r>
      <rPr>
        <b/>
        <sz val="10"/>
        <rFont val="Bookman Old Style"/>
        <family val="1"/>
      </rPr>
      <t xml:space="preserve">NS-1 : Supply, </t>
    </r>
    <r>
      <rPr>
        <sz val="10"/>
        <rFont val="Bookman Old Style"/>
        <family val="1"/>
      </rPr>
      <t xml:space="preserve">Diluting and injecting chemical emulsion (excluding of the cost of the chemical emulsion) for PRE-CONSTRUCTIONAL ANTI-termite treatment and creating a continuous chemical barrier under and all-round the column pits, wall trenches, basement excavation, top surface of plinth filling, junction of wall and floor, along the external perimeter of building, expansion joints, over the top surface of consolidated earth on which apron is to be laid, surroundings of pipes and conduits etc. complete as per specifications (Plinth area of the building at ground floor only shall be measured for payment). </t>
    </r>
    <r>
      <rPr>
        <b/>
        <i/>
        <u/>
        <sz val="10"/>
        <rFont val="Bookman Old Style"/>
        <family val="1"/>
      </rPr>
      <t>Chlorpyriphos / Lindane Emulsifiable concentrate 20% with 1% concentration.</t>
    </r>
  </si>
  <si>
    <r>
      <rPr>
        <b/>
        <sz val="10"/>
        <rFont val="Bookman Old Style"/>
        <family val="1"/>
      </rPr>
      <t>NS-2 :</t>
    </r>
    <r>
      <rPr>
        <sz val="10"/>
        <rFont val="Bookman Old Style"/>
        <family val="1"/>
      </rPr>
      <t xml:space="preserve">   Providing &amp; fixing rubber shock absorbers of minimum 25mm dia and 40mm length to be fixed on back side of door including screws etc. all complete.                      </t>
    </r>
  </si>
  <si>
    <r>
      <rPr>
        <b/>
        <sz val="10"/>
        <rFont val="Bookman Old Style"/>
        <family val="1"/>
      </rPr>
      <t>NS-3:</t>
    </r>
    <r>
      <rPr>
        <sz val="10"/>
        <rFont val="Bookman Old Style"/>
        <family val="1"/>
      </rPr>
      <t xml:space="preserve"> Providing and placing  cinder/brick bat filling  to the sunk floors in toilets/kitchen sunks, well compacted carefully by hand beating to required slopes including consolidation, curing, (mix shall be one part of cement  mortar 4 parts of Cinder/brickbat  finishing the same with the cement mortor 1:4 (1cement:4 coarse sand) by adding water proofing compound as per manufacturers recommendations including providing 25mm dia PVC drain pipe of required length. For toilet and Kitchen sunkun portions.</t>
    </r>
  </si>
  <si>
    <r>
      <rPr>
        <b/>
        <sz val="10"/>
        <rFont val="Bookman Old Style"/>
        <family val="1"/>
      </rPr>
      <t>NS-4 :</t>
    </r>
    <r>
      <rPr>
        <sz val="10"/>
        <rFont val="Bookman Old Style"/>
        <family val="1"/>
      </rPr>
      <t xml:space="preserve"> Providing, fixing , laying, testing &amp; commissioning (Concealed/surface mounted or underground) uPVC SWR Rigid pipes confirming to IS 13592-1992 of PRICE/SUPREME/FINOLEX or equivalent make of working pressure 6kg/sq.cm for drainage line including necessary fittings such as couplers, bends, tees, cross tees, cowls, clamps, rubber packing ring etc. confirming to DIN 19561, DIN 19534, IS 14735-99, IS-5382, joining with adhessive solvent cement including cost of jointing materials and all other necessary fixtures, fitting, air and water tight testing of the line etc. complete at all levels. (Centre line length of completed pipe line shall be measured for payment purpose)</t>
    </r>
  </si>
  <si>
    <r>
      <rPr>
        <b/>
        <sz val="10"/>
        <rFont val="Bookman Old Style"/>
        <family val="1"/>
      </rPr>
      <t xml:space="preserve">NS-4A : </t>
    </r>
    <r>
      <rPr>
        <sz val="10"/>
        <rFont val="Bookman Old Style"/>
        <family val="1"/>
      </rPr>
      <t>40mm outer dia.</t>
    </r>
  </si>
  <si>
    <r>
      <rPr>
        <b/>
        <sz val="10"/>
        <rFont val="Bookman Old Style"/>
        <family val="1"/>
      </rPr>
      <t xml:space="preserve">NS-4B : </t>
    </r>
    <r>
      <rPr>
        <sz val="10"/>
        <rFont val="Bookman Old Style"/>
        <family val="1"/>
      </rPr>
      <t>75mm outer dia.</t>
    </r>
  </si>
  <si>
    <r>
      <rPr>
        <b/>
        <sz val="10"/>
        <rFont val="Bookman Old Style"/>
        <family val="1"/>
      </rPr>
      <t xml:space="preserve">NS-4C : </t>
    </r>
    <r>
      <rPr>
        <sz val="10"/>
        <rFont val="Bookman Old Style"/>
        <family val="1"/>
      </rPr>
      <t>110mm outer dia.</t>
    </r>
  </si>
  <si>
    <r>
      <rPr>
        <b/>
        <sz val="10"/>
        <rFont val="Bookman Old Style"/>
        <family val="1"/>
      </rPr>
      <t>NS-5 :</t>
    </r>
    <r>
      <rPr>
        <sz val="10"/>
        <rFont val="Bookman Old Style"/>
        <family val="1"/>
      </rPr>
      <t xml:space="preserve"> Providing, fixing, testing and commissioning uPVC SWR Nahani trap, plain floor trap/ Multi floor trap with strainer/top cover etc. confirming to DIN 19531, DIN 19534, IS 14735-99, IS-5382 of 110 mm dia inlet and 75 mm outlet nominal dia. including fixing PVC reducer of 110mm dia. to 75 mm dia. and jointing with adhessive solvent cement including cost of cutting and making good the walls and floors at all levels etc. complete.</t>
    </r>
  </si>
  <si>
    <r>
      <rPr>
        <b/>
        <sz val="10"/>
        <rFont val="Bookman Old Style"/>
        <family val="1"/>
      </rPr>
      <t>NS-6 :</t>
    </r>
    <r>
      <rPr>
        <sz val="10"/>
        <rFont val="Bookman Old Style"/>
        <family val="1"/>
      </rPr>
      <t xml:space="preserve">  Providing and fixing fly proof stainless steel grade 304 wire gauge, to windows and clrestory windows using wire gauge with average width of aperture 1.4mm in both directions with wire of dia. 0.50mm all complete.
In sliding aluminium window shutter as well as ventilators</t>
    </r>
  </si>
  <si>
    <r>
      <rPr>
        <b/>
        <sz val="10"/>
        <rFont val="Bookman Old Style"/>
        <family val="1"/>
      </rPr>
      <t>NS-7 :</t>
    </r>
    <r>
      <rPr>
        <sz val="10"/>
        <rFont val="Bookman Old Style"/>
        <family val="1"/>
      </rPr>
      <t xml:space="preserve">  Providing &amp; fixing Hindware make or equivalent bathroom accessories including cutting wall/making holes and making good the surface with the same finish as directed by the Engineer in charge.</t>
    </r>
  </si>
  <si>
    <r>
      <rPr>
        <b/>
        <sz val="10"/>
        <rFont val="Bookman Old Style"/>
        <family val="1"/>
      </rPr>
      <t>NS-7A:</t>
    </r>
    <r>
      <rPr>
        <sz val="10"/>
        <rFont val="Bookman Old Style"/>
        <family val="1"/>
      </rPr>
      <t xml:space="preserve"> CP brass high flow single lever concealed diverter with body and plate for bath and shower system equivalent to kohler make K-72329IN-4FP-CP or Jaquar make FUS-CHR-29227 </t>
    </r>
  </si>
  <si>
    <r>
      <rPr>
        <b/>
        <sz val="10"/>
        <rFont val="Bookman Old Style"/>
        <family val="1"/>
      </rPr>
      <t>NS-7B</t>
    </r>
    <r>
      <rPr>
        <sz val="10"/>
        <rFont val="Bookman Old Style"/>
        <family val="1"/>
      </rPr>
      <t xml:space="preserve"> CP brass hand shower (Health faucet) for WC/EWC system -Jaquar ALD-CHR-573 or kohler make K-12925IN-CP</t>
    </r>
  </si>
  <si>
    <r>
      <rPr>
        <b/>
        <sz val="11"/>
        <color rgb="FF000000"/>
        <rFont val="Calibri"/>
        <family val="2"/>
      </rPr>
      <t>NS 7C</t>
    </r>
    <r>
      <rPr>
        <sz val="11"/>
        <color rgb="FF000000"/>
        <rFont val="Calibri"/>
        <family val="2"/>
      </rPr>
      <t xml:space="preserve">  CP Concealed flush valve 32 mm of make Jaquar FLV-CHR-1095 or equivalent make as approved complete.</t>
    </r>
  </si>
  <si>
    <r>
      <rPr>
        <b/>
        <sz val="11"/>
        <rFont val="Cambria"/>
        <family val="1"/>
      </rPr>
      <t>NS-8</t>
    </r>
    <r>
      <rPr>
        <sz val="11"/>
        <rFont val="Cambria"/>
        <family val="1"/>
      </rPr>
      <t xml:space="preserve"> Forming groove of uniform size in the external plaster surface as per approved pattern using wooden battens, nailed to the under layer, including removal of wooden battens, repair to the edges of panels and finishing the groove complete as per specifications and direction of the Engineer-in-charge :</t>
    </r>
  </si>
  <si>
    <t>20 mm wide and 6 mm deep groove</t>
  </si>
  <si>
    <r>
      <rPr>
        <sz val="11"/>
        <color rgb="FF000000"/>
        <rFont val="Bookman Old Style"/>
        <family val="1"/>
      </rPr>
      <t>NS-9</t>
    </r>
    <r>
      <rPr>
        <b/>
        <sz val="11"/>
        <color indexed="8"/>
        <rFont val="Bookman Old Style"/>
        <family val="1"/>
      </rPr>
      <t xml:space="preserve"> </t>
    </r>
    <r>
      <rPr>
        <sz val="11"/>
        <color indexed="8"/>
        <rFont val="Bookman Old Style"/>
        <family val="1"/>
      </rPr>
      <t xml:space="preserve"> Extra for providing frosted glass panes 5 mm thick instead of ordinary float glass panes 5 mm thick in alkuminium doors, windows and clerestory window shutters. (Area of opening for glass panes excluding portion inside rebate shall be measured).</t>
    </r>
  </si>
  <si>
    <t xml:space="preserve">NS-10 : Supply and filling of good quality moorum under floor in layers not exceeding 20 cms in depth, consolidating each deposited layer by ramming and watering,   consolidating and dressing complete. (Measurement shall be based on compacted volume)    </t>
  </si>
  <si>
    <t>Cum</t>
  </si>
  <si>
    <r>
      <rPr>
        <b/>
        <sz val="10"/>
        <rFont val="Bookman Old Style"/>
        <family val="1"/>
      </rPr>
      <t>NS- 11</t>
    </r>
    <r>
      <rPr>
        <sz val="10"/>
        <rFont val="Bookman Old Style"/>
        <family val="1"/>
      </rPr>
      <t xml:space="preserve"> Supplying, filling and compacting stone boulders mixed with sand under foundations, roads, cable trenches, drains etc in layers not exceeding 250mm thickness including ramming, watering, compacting etc.(DSR Item No.16.3,16.4,16.3.8)</t>
    </r>
  </si>
  <si>
    <t>NS-12 Demolishing of existing residential quarters as per details given below:
Demolishing plain cement concrete, reinforced cement concrete in foundations, plinth, column, beams, slab, lintels, chajjas etc., including stacking of steel bars, demolishing of brick work in cement mortar in foundation, plint, superstructure of building &amp;boundary wall etc., door, window, clerestorey windows (Steel or Wood) shutter including chowkhats, architrave, holdfast etc., including stacking of servicable material at designated place &amp; disposal of building rubbish/malba/ similar unservicable dismantled or waste materias by mechanical means, including loading, transporting, unloading to approved municipal dumping ground or as approved by Engineer-In-Charge, for all leads including all lifts involved.
Note:- Plinth area of building shall be measured for payment purpose. All the other areas covered under PCC, brick work in front &amp; back courtyard etc. shall be deemed to be included in the quoted rates (i.e complete demolition of the colony quarters involved in the work). Nothing shall be measured extra over plinth area of the building for payment.</t>
  </si>
  <si>
    <t xml:space="preserve"> </t>
  </si>
  <si>
    <t xml:space="preserve">Total for Non-Schedule Items (Schedule II) </t>
  </si>
  <si>
    <t># In case the bidder leaves the cell for confirmation of the SAC and/or  GST rate “blank”,  the SAC and corresponding GST rate indicated by the Employer shall be deemed to be the one confirmed by the Bidder.</t>
  </si>
  <si>
    <t xml:space="preserve">Date : </t>
  </si>
  <si>
    <t>Printed Name   :</t>
  </si>
  <si>
    <t>Place :</t>
  </si>
  <si>
    <t>Designation   :</t>
  </si>
  <si>
    <t>Name of Package:  Construction of Residential Quarters B3 Type (3 Blocks) at 400/220kV Dehgam Sub-Station.</t>
  </si>
  <si>
    <t>Installation Charges- Sch 3C: Schedule Items  Electrical works for Construction of Residential Quarters B3 Type (3 Blocks) at 400/220kV Dehgam Sub-Station.</t>
  </si>
  <si>
    <t xml:space="preserve">DSR (E&amp;M0 2022 Item No. </t>
  </si>
  <si>
    <t xml:space="preserve"> SAC(Service Accounting Codes)</t>
  </si>
  <si>
    <t>Whether SAC in column ‘4’ is confirmed. If not  indicate applicable the SAC #</t>
  </si>
  <si>
    <t>Rate of GST applicable
( in %)</t>
  </si>
  <si>
    <t xml:space="preserve"> DESCRIPTION OF ITEMS</t>
  </si>
  <si>
    <t xml:space="preserve"> UNIT</t>
  </si>
  <si>
    <t xml:space="preserve"> Total Quantity </t>
  </si>
  <si>
    <t>Rate  (Rs.)</t>
  </si>
  <si>
    <t>Amount (Rs.)</t>
  </si>
  <si>
    <t>HEAD-1 SERVICE</t>
  </si>
  <si>
    <t>SUB HEAD -I: WIRING</t>
  </si>
  <si>
    <t>400/220 kV Dehgam S/s</t>
  </si>
  <si>
    <t>1.10.1</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</si>
  <si>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 Group A)</t>
  </si>
  <si>
    <t>Point</t>
  </si>
  <si>
    <t>1.10.2</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</si>
  <si>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 Group B)</t>
  </si>
  <si>
    <t xml:space="preserve">Wiring  for  twin  control  light  point  with  1.5  sq.mm  FRLS  PVC insulated copper conductor single core cable in surface I recessed  medium class  PVC conduit, 2  way  modular  switch, modular plate, suitable GI box and earthing the point with  1.5 sq.mm. FRLS PVC insulated copper conductor single core cable  etc. as required. </t>
  </si>
  <si>
    <t>Supplying and fixing two module stepped type electronic fanregulator on the existing modular plate switch box including connections but excluding modular plate etc.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</si>
  <si>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</si>
  <si>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</si>
  <si>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&amp; fixing suitable size GI box with modular plate and cover in front on surface or in recess including providing and fixing 25 A modular socket outlet and 25 A modular SP MCB, "C" curve including connections, painting etc. as required.</t>
  </si>
  <si>
    <t xml:space="preserve">SUB HEAD -II: TELEPHONE </t>
  </si>
  <si>
    <t>Supplying and drawing following pair 0.5 mm dia FRLS PVC insulated annealed copper conductor, unarmored telephone cable in the existing surface/ recessed steel/ PVC conduit as required.</t>
  </si>
  <si>
    <t>1.18.2</t>
  </si>
  <si>
    <t>2 pair</t>
  </si>
  <si>
    <t>Supplying and fixing of following sizes of medium class PVC
conduit along with accessories in surface/recess including
cutting the wall and making good the same in case of recessed
conduit as required.</t>
  </si>
  <si>
    <t>1.21.1</t>
  </si>
  <si>
    <t>20 mm</t>
  </si>
  <si>
    <t>Supplying and fixing following modular switch/ socket on the
existing modular plate &amp; switch box including connections but
excluding modular plate etc. as required.</t>
  </si>
  <si>
    <t>1.24.6</t>
  </si>
  <si>
    <t>Telephone socket outlet</t>
  </si>
  <si>
    <t xml:space="preserve">SUB HEAD -III: SUB MAIN </t>
  </si>
  <si>
    <t>Wiring  for  circuit/  submain wiring  alongwith earth wire  with  the following sizes of  FRLS PVC insulated copper conductor, single core  cable  in  surface/  recessed medium class  PVC conduit as required.</t>
  </si>
  <si>
    <t>1.14.1</t>
  </si>
  <si>
    <t>2 X 1.5 sq. mm + 1    X 1.5 sq.  mm earth wire</t>
  </si>
  <si>
    <t>1.14.2</t>
  </si>
  <si>
    <t>2 X 2.5 sq. mm + 1    X 2.5 sq.  mm earth wire</t>
  </si>
  <si>
    <t>1.14.3</t>
  </si>
  <si>
    <t>2 X 4 sq. mm + 1   X 4 sq. mm earth wire</t>
  </si>
  <si>
    <t>1.14.4</t>
  </si>
  <si>
    <t>2 X 6 sq. mm + 1   X 6 sq. mm earth wire</t>
  </si>
  <si>
    <t>SUB HEAD -IV: MCB'S AND MAIN DISTRIBUTION BOARDS</t>
  </si>
  <si>
    <t>Supplying and fixing following way, single pole and neutral,sheet steel, MCB distribution board, 240 V, on surface/ recess, complete with tinned copper bus bar, neutral bus bar, earth bar, din bar, interconnections, powder painted including earthing etc. as required. (But without MCB/RCCB/Isolator)</t>
  </si>
  <si>
    <t>2.3.1</t>
  </si>
  <si>
    <t>6 way ,   Double door</t>
  </si>
  <si>
    <t>2.3.4</t>
  </si>
  <si>
    <t>16 way, Double door</t>
  </si>
  <si>
    <t>Supplying and fixing 5 A to 32 A rating, 240/415 V, 10 kA, "C" curve, miniature circuit breaker suitable for inductive load of following poles in the existing MCB DB complete with connections, testing and commissioning etc. as required.</t>
  </si>
  <si>
    <t>2.10.1</t>
  </si>
  <si>
    <t>Single pole 6/10 Amp</t>
  </si>
  <si>
    <t>Single pole 16/20 Amp</t>
  </si>
  <si>
    <t>2.10.3</t>
  </si>
  <si>
    <t>Double pole 25 Amp</t>
  </si>
  <si>
    <t>Supplying and fixing following rating, double pole, (single phase and neutral), 240 V, residual current circuit breaker (RCCB), having a sensitivity current 30 mA in the existing MCB DB complete with connections, testing and commissioning etc. as required.</t>
  </si>
  <si>
    <t>2.14.2</t>
  </si>
  <si>
    <t>40 A</t>
  </si>
  <si>
    <t>Supplying  and fixing  following  rating, double  pole, (single  phase and neutral), 240 V, residual current circuit breaker (RCCB), having a sensitivity   current  30  mA  in  the  existing   MCB  DB  complete   with connections,  testing  and commissioning   etc. as required.</t>
  </si>
  <si>
    <t>2.14.1</t>
  </si>
  <si>
    <t>25A</t>
  </si>
  <si>
    <t>SUB HEAD -VII: EARTHING AND LIGHTNING PROTECTION</t>
  </si>
  <si>
    <t>Earthing with copper earth plate 600 mm X 600 mm X 3 mm thick including accessories, and providing masonry enclosure with cover plate having locking arrangement and watering pipe of 2.7 metre long etc. with charcoal/ coke and salt as required.</t>
  </si>
  <si>
    <t>SET</t>
  </si>
  <si>
    <t>Providing and fixing 25 mm X 5 mm G.I. strip in 40 mm dia G.I. pipe
from earth electrode including connection with G.I. nut, bolt, spring,
washer excavation and re-fillinq  etc. as required.</t>
  </si>
  <si>
    <t>Total of Schedule Items as per DSR'22</t>
  </si>
  <si>
    <t>Add percentage (%) above/below +/- on DSR 2022 Rates (to be quoted by contractor)</t>
  </si>
  <si>
    <t>Installation Charges- Sch 3D: Non Schedule Items  Electrical works for Construction of Residential Quarters B3 Type (3 Blocks) at 400/220kV Dehgam Sub-Station.</t>
  </si>
  <si>
    <t>12=10x11</t>
  </si>
  <si>
    <t>SUB HEAD -V : Main Incoming Panel</t>
  </si>
  <si>
    <t>Supplying, delivery,erecting, testing and commissioning of  Main Incoming Panel made of CRCA sheet of 14 gauge (2mm) of size 1.2m(H) x 1m(W) x 0.3m (D) with double door provision having hinged front door of suitable size including cutting, bending, welding,drilling, rivetting,etc and  Powder Coated.  with suitable mounting arrangement mounted on angle iron frame of size 35X35X5mm to be mounted in staircase area at ground floor at suitable location as per site condition, as per direction of engg-in-charge suitable for housing seperately the following items. The front door shall have self locking arrangement with weather &amp; water proof neoprene good quality gasket and the MDB should have the provision of suitable dia holes for incoming and outgoing cables complete as required as per technical specification :-</t>
  </si>
  <si>
    <t>NS.1</t>
  </si>
  <si>
    <t>Incomer</t>
  </si>
  <si>
    <t>Set</t>
  </si>
  <si>
    <t>a)  1 no. of Four pole  of 415/500V, 100A rating MCCB of approved L&amp;T / Havells /Schnider or Equivalent make  to be erected as incomer MCCB.                                                                                                                            b) Required Busbar having 4 nos. of 100A rating of size 25x5mm Al. busbar mounted in support insulator as per technical specification, single line diagram inside the Main incomer panel with suitable mounting arrangement. c)  3 nos. of LED type R, Y &amp; B phase Indication lamp in incomer side of L&amp;T make  or eqvnt.  make.</t>
  </si>
  <si>
    <t>Outgoing</t>
  </si>
  <si>
    <t>d)  5 nos. of three phase change over switches for switching of phases in case of any phase failure  of 415/500V, 40A rating of HCL Elektra V3N32A 3 Way with off or eqvnt. approved make  to be erected as outgoing unit.         Complete with necessary inter connection between FP MCCB, incoming cable, Requied size busbar, Phase change over switch, all mounted inside the Main incoming panel in phase segregated manner ,duly wired with and tested as per the Single line diagram with required size of PVC copper wires, required terminal connectors etc., as per requirement, technical specification, site condition and direction of engg-in-charge complete in all respect.</t>
  </si>
  <si>
    <t>NS.2</t>
  </si>
  <si>
    <r>
      <t xml:space="preserve">Supply,delivery, installation, testing &amp; commissioning of </t>
    </r>
    <r>
      <rPr>
        <b/>
        <sz val="10"/>
        <rFont val="Century Gothic"/>
        <family val="2"/>
      </rPr>
      <t>2 Pole ISOLATOR,40A</t>
    </r>
    <r>
      <rPr>
        <sz val="10"/>
        <rFont val="Century Gothic"/>
        <family val="2"/>
      </rPr>
      <t xml:space="preserve"> rating installed in the outgoing above SDBs as per single line / power schematic diagram. </t>
    </r>
    <r>
      <rPr>
        <b/>
        <sz val="10"/>
        <rFont val="Century Gothic"/>
        <family val="2"/>
      </rPr>
      <t xml:space="preserve">Havells Cat.No. DHMIOPDX040 </t>
    </r>
    <r>
      <rPr>
        <sz val="10"/>
        <rFont val="Century Gothic"/>
        <family val="2"/>
      </rPr>
      <t>or equivalent make  (5 Nos for each panel in a Block including for common area Ckt.)</t>
    </r>
  </si>
  <si>
    <t>Nos</t>
  </si>
  <si>
    <t>NS.3</t>
  </si>
  <si>
    <r>
      <t xml:space="preserve">Supplying,delivery, erecting, testing &amp; commissioning of </t>
    </r>
    <r>
      <rPr>
        <b/>
        <sz val="10"/>
        <rFont val="Century Gothic"/>
        <family val="2"/>
      </rPr>
      <t>AC Static Watthour meter of 10-40A range</t>
    </r>
    <r>
      <rPr>
        <sz val="10"/>
        <rFont val="Century Gothic"/>
        <family val="2"/>
      </rPr>
      <t xml:space="preserve"> suitable for measurement of energy (KWH) in 1 - phase, 2 wire. load conforming to IS:13779 of latest edition; CBIP publication and as per technical specification complete erected / mounted inside the above provided Meter box panel with suitable mounting accessories including wiring with required size of weather proof Cu PVC multistrand wire duly tested for </t>
    </r>
    <r>
      <rPr>
        <b/>
        <sz val="10"/>
        <rFont val="Century Gothic"/>
        <family val="2"/>
      </rPr>
      <t xml:space="preserve">class I accuracy </t>
    </r>
    <r>
      <rPr>
        <sz val="10"/>
        <rFont val="Century Gothic"/>
        <family val="2"/>
      </rPr>
      <t xml:space="preserve"> in an approved manner, as per direction of engg-in-charge.  (5 Nos for each panel in a Block including for common area lighting )</t>
    </r>
  </si>
  <si>
    <t>(Note :- The Meter should be of  L&amp;T / Havells / Secure or equivalent  make, Respective  test certificate / calibration certificate to be submitted which is prerequisite.)</t>
  </si>
  <si>
    <t xml:space="preserve">SUB HEAD -VI: Telephone </t>
  </si>
  <si>
    <t>NS.4</t>
  </si>
  <si>
    <t xml:space="preserve">Supplying,delivery,testing at site and installation of 20 pair telephone MDF of approved ITI make consisting of tag blocks in 2 nos  of 10 pair krone, disconnector type, complete with metal enclosure powder coated, krone tag block mounting arrangement, telephone distribution chart and locking arrangement with duplicate key to be supplied (for EPABX / Direct BSNL lines). </t>
  </si>
  <si>
    <t>SUB HEAD -VI: LIGHT FIXTURES &amp; FANS</t>
  </si>
  <si>
    <t>NS.5</t>
  </si>
  <si>
    <r>
      <t xml:space="preserve">Supply and installation of Ceiling light  surface mounted LED luminaire complete with diffuser ABS housing and lamp having minimum two years warranty for Living/drawing room area  as per drawing, civil  layout, site condition and direction of engg-in-charge. HAvells Make - Quadro 2x2 36W or Equivalent  make. </t>
    </r>
    <r>
      <rPr>
        <b/>
        <sz val="10"/>
        <rFont val="Century Gothic"/>
        <family val="2"/>
      </rPr>
      <t xml:space="preserve">DECORATIVE CEILING LIGHT CH </t>
    </r>
  </si>
  <si>
    <t>NS.6</t>
  </si>
  <si>
    <r>
      <t xml:space="preserve">Supply and installation of Decorative moulded body, round,  ceiling mounted fixture having CRI ≥ 70 with electronic driver and 12W LED lamp having over 35000 burning hours and minimum 2 years warranty. high grade ABS housing,    UV stabilised diffuser for glare free light. Finish: Matt finish white matching ABS body. The power factor is to be grater than 0.9.  Pre-wired with 230V rated and suitable for 1.5 sqmm wire connection ready to use </t>
    </r>
    <r>
      <rPr>
        <b/>
        <sz val="10"/>
        <rFont val="Century Gothic"/>
        <family val="2"/>
      </rPr>
      <t xml:space="preserve">Havells Luna-Integra Nxt Dlr 12W </t>
    </r>
    <r>
      <rPr>
        <sz val="10"/>
        <rFont val="Century Gothic"/>
        <family val="2"/>
      </rPr>
      <t>or  Equivalent  make.</t>
    </r>
    <r>
      <rPr>
        <b/>
        <sz val="10"/>
        <rFont val="Century Gothic"/>
        <family val="2"/>
      </rPr>
      <t xml:space="preserve">  SPOT LIGHT SL</t>
    </r>
  </si>
  <si>
    <t>NS.7</t>
  </si>
  <si>
    <r>
      <t xml:space="preserve">Supply and installation of Decorative square moulded body,  ceiling mounted fixture having CRI ≥ 70 with 9W LED lamp having life over 30000 burning hours and minimum 2 years warranty.  Housing Made up of high grade ABS, UV stabilized diffuser for glare free light.Finish with matching ABS body The power factor is to be greater than 0.5.  .Lamp holders :Pre-wired with 230V rated and pre-fitted with lamp suitable for 1.5 sqmm wire connection ready to use.Havells Integra Nxt Dlr 9W or  Equivalent  make. </t>
    </r>
    <r>
      <rPr>
        <b/>
        <sz val="10"/>
        <rFont val="Century Gothic"/>
        <family val="2"/>
      </rPr>
      <t>SPOT LIGHT SLB</t>
    </r>
  </si>
  <si>
    <t>NS.8</t>
  </si>
  <si>
    <r>
      <t xml:space="preserve">Supplying,delivery,erecting, testing and commissioning of environment friendly energy efficient sleek energy saver luminaire of 18W LED light fixture having life over 30000 burning hours and minimum two years waranty with Housing Made up of ultra slim extruded aluminium, powder coated with white finish. white coloured ABS end caps provided and with high quality diffuser for glare free light. Pre-wired with 230V having in-built driver pre-fitted with lamp having high efficacy of greater than or equal to 70 lm/W with specially designed warm start  with lamp  of 18W having power factor ≥ 0.90 along with other accessories connected with necessary 1.5 sq.mm flexible wire as required as per interior layout, site condition and direction of engg-in-charge. Havells Lumiline Plus 18W or  Equivalent  make.   </t>
    </r>
    <r>
      <rPr>
        <b/>
        <sz val="10"/>
        <rFont val="Century Gothic"/>
        <family val="2"/>
      </rPr>
      <t>TUBE LIGHT TL</t>
    </r>
  </si>
  <si>
    <t xml:space="preserve">NS.9 </t>
  </si>
  <si>
    <r>
      <t xml:space="preserve">Supplying,delivery,erecting, testing and commissioning of  Asthetically designed circular shaped decorative wall/ ceiling light fixture suitable for 10W LED fixture  with minimum two years warranty having life over 35000 burning hours including electronic driver with ABS Housing Made up of high quality, high temperature resistantABS. Reflector made up of high quality, high temperature resistant polycarbonate in white colour.Cover,Circular shape made up of high quality, high temperature resistant polycarbonate in black colour, fixed to the housing with 4 nos. self tapping screws provided with the fixture.Diffuser in opal matt finish for soothing light effect with no UV and IR radiations and CRI to be greater than or equal to 75.  Havells RUGBYGENXFTS10WLED830SSYMBOPC or   Equivalent  make.  </t>
    </r>
    <r>
      <rPr>
        <b/>
        <sz val="10"/>
        <rFont val="Century Gothic"/>
        <family val="2"/>
      </rPr>
      <t>PERIPHERAL LIGHT -BL</t>
    </r>
  </si>
  <si>
    <t>Nos.</t>
  </si>
  <si>
    <t>NS.10</t>
  </si>
  <si>
    <r>
      <t xml:space="preserve">Supplying,delivery,erecting, testing and commissioning of asthetically designed decorative wall mounting fixture along with suitable  10 W  retrofit LED lamp having minimum two years warranty. Specification Housing Made up of high grade CRCA steel sheet, epoxy powder coated white after phosphochromate treatment.Reflector Made up of high purity pre anodised aluminium sheet.Diffuser Thermoformed methacrylate, UV stabilised, heat resistant acrylic cover in parabolic shape, opal finish for glare control and soothing light effect to create proper ambience.Lamp holder B22 lamp holder in engineering plastic grade provided as standard.Electric gear Pre-wired upto terminal block for CFL operation.   Havells - Deco Wall Light  or  Equivalent  make. </t>
    </r>
    <r>
      <rPr>
        <b/>
        <sz val="10"/>
        <rFont val="Century Gothic"/>
        <family val="2"/>
      </rPr>
      <t>BRAKET LIGHT TYPE- BL</t>
    </r>
  </si>
  <si>
    <t>NS.11</t>
  </si>
  <si>
    <r>
      <t xml:space="preserve">Supply delivery,testing and erecting 6 Watt LED  Mirror Light fixture  with minimum two years warranty  having  lumens ≥540, CRI  ≥80  – Syska Make SSK-T5-6W  or  Equivalent  make. </t>
    </r>
    <r>
      <rPr>
        <b/>
        <sz val="10"/>
        <rFont val="Century Gothic"/>
        <family val="2"/>
      </rPr>
      <t>MIRROR LIGHT</t>
    </r>
  </si>
  <si>
    <t>NS.12</t>
  </si>
  <si>
    <r>
      <t xml:space="preserve">Supplying, erecting, testing and commissioning of high speed </t>
    </r>
    <r>
      <rPr>
        <b/>
        <sz val="10"/>
        <rFont val="Century Gothic"/>
        <family val="2"/>
      </rPr>
      <t>48" (1200mm sweep)</t>
    </r>
    <r>
      <rPr>
        <sz val="10"/>
        <rFont val="Century Gothic"/>
        <family val="2"/>
      </rPr>
      <t xml:space="preserve"> , 350 RPM , Air Delivery 220 CMM ,BLDC ceiling fan with condenser A.C. 230V, 50 cycles with canopy, down rod upto 300mm length with rubber bushing, bolts &amp; nuts in the provided fan hook box of required size complete erected  of </t>
    </r>
    <r>
      <rPr>
        <b/>
        <sz val="10"/>
        <rFont val="Century Gothic"/>
        <family val="2"/>
      </rPr>
      <t>Havells Efficiencia Neo  mode</t>
    </r>
    <r>
      <rPr>
        <sz val="10"/>
        <rFont val="Century Gothic"/>
        <family val="2"/>
      </rPr>
      <t>l or  Equivalent  make.</t>
    </r>
  </si>
  <si>
    <t>NS.13</t>
  </si>
  <si>
    <r>
      <t xml:space="preserve">Supplying, delivery,erecting, testing and commissioning of exhaust fan of 1200 RPM of </t>
    </r>
    <r>
      <rPr>
        <b/>
        <sz val="10"/>
        <rFont val="Century Gothic"/>
        <family val="2"/>
      </rPr>
      <t>250mm</t>
    </r>
    <r>
      <rPr>
        <sz val="10"/>
        <rFont val="Century Gothic"/>
        <family val="2"/>
      </rPr>
      <t xml:space="preserve">  size Air Delivery 860 CMH Made of High quality engineering plastic resistant to colour change with anti static properety  with bracket blades complete for light duty suitable for operate 230V 50Hz, AC supply. with cawl for using in </t>
    </r>
    <r>
      <rPr>
        <b/>
        <sz val="10"/>
        <rFont val="Century Gothic"/>
        <family val="2"/>
      </rPr>
      <t>Kitchen Havells Ventilair DX model</t>
    </r>
    <r>
      <rPr>
        <sz val="10"/>
        <rFont val="Century Gothic"/>
        <family val="2"/>
      </rPr>
      <t xml:space="preserve"> or  Equivalent  make.</t>
    </r>
  </si>
  <si>
    <t>NS.14</t>
  </si>
  <si>
    <r>
      <t xml:space="preserve">Supplying, delivery,erecting, testing and commissioning of exhaust fan of 1280 RPM of </t>
    </r>
    <r>
      <rPr>
        <b/>
        <sz val="10"/>
        <rFont val="Century Gothic"/>
        <family val="2"/>
      </rPr>
      <t>200mm</t>
    </r>
    <r>
      <rPr>
        <sz val="10"/>
        <rFont val="Century Gothic"/>
        <family val="2"/>
      </rPr>
      <t xml:space="preserve">  size Air Delivery 520 CMH Made of High quality engineering plastic resistant to colour change with anti static properety  with bracket blades complete for light duty suitable for operate 230V 50Hz, AC supply. with cawl for using in </t>
    </r>
    <r>
      <rPr>
        <b/>
        <sz val="10"/>
        <rFont val="Century Gothic"/>
        <family val="2"/>
      </rPr>
      <t>Kitchen Havells Ventilair DX model</t>
    </r>
    <r>
      <rPr>
        <sz val="10"/>
        <rFont val="Century Gothic"/>
        <family val="2"/>
      </rPr>
      <t xml:space="preserve"> or  Equivalent  make.</t>
    </r>
  </si>
  <si>
    <t xml:space="preserve">Total for Non-Schedule Items (Schedule 3D) </t>
  </si>
  <si>
    <t xml:space="preserve">Schedule-2 </t>
  </si>
  <si>
    <t>(SUMMARY OF TAXES &amp; DUTIES)</t>
  </si>
  <si>
    <t xml:space="preserve">Name </t>
  </si>
  <si>
    <t>Address</t>
  </si>
  <si>
    <t>Item Nos.</t>
  </si>
  <si>
    <t>Total Price
 (in ₹)</t>
  </si>
  <si>
    <t>TOTAL GST on Services</t>
  </si>
  <si>
    <t>a.</t>
  </si>
  <si>
    <r>
      <t xml:space="preserve">Total GST on Supply &amp; Installation Services  (indentified in Schedule-3A1) </t>
    </r>
    <r>
      <rPr>
        <sz val="10"/>
        <rFont val="Bookman Old Style"/>
        <family val="1"/>
      </rPr>
      <t xml:space="preserve"> which are not included in the Installationas per the provision of the Bidding Documents, as applicable</t>
    </r>
  </si>
  <si>
    <t>b.</t>
  </si>
  <si>
    <r>
      <t xml:space="preserve">Total GST on Supply &amp; Installation Services  (indentified in Schedule-3B1) </t>
    </r>
    <r>
      <rPr>
        <sz val="10"/>
        <rFont val="Bookman Old Style"/>
        <family val="1"/>
      </rPr>
      <t xml:space="preserve"> which are not included in the Installationas per the provision of the Bidding Documents, as applicable</t>
    </r>
  </si>
  <si>
    <r>
      <t xml:space="preserve">Total GST on Supply &amp; Installation Services  (indentified in Schedule-3C1) </t>
    </r>
    <r>
      <rPr>
        <sz val="10"/>
        <rFont val="Bookman Old Style"/>
        <family val="1"/>
      </rPr>
      <t xml:space="preserve"> which are not included in the Installationas per the provision of the Bidding Documents, as applicable</t>
    </r>
  </si>
  <si>
    <t>d</t>
  </si>
  <si>
    <r>
      <t xml:space="preserve">Total GST on Supply &amp; Installation Services  (indentified in Schedule-3D1) </t>
    </r>
    <r>
      <rPr>
        <sz val="10"/>
        <rFont val="Bookman Old Style"/>
        <family val="1"/>
      </rPr>
      <t xml:space="preserve"> which are not included in the Installationas per the provision of the Bidding Documents, as applicable</t>
    </r>
  </si>
  <si>
    <t>GRAND TOTAL [a+b+c+d]</t>
  </si>
  <si>
    <t xml:space="preserve">Schedule-6 </t>
  </si>
  <si>
    <t>Grand Summary for Construction of Residential Quarters 12 Nos. B3 Type (3 Blocks),  at 400/220kV Dehgam Sub-Station.</t>
  </si>
  <si>
    <t>Total Price (INR)</t>
  </si>
  <si>
    <t>Service/Installation Charges</t>
  </si>
  <si>
    <t>TOTAL SCHEDULE NO.-3A</t>
  </si>
  <si>
    <t xml:space="preserve">Supply &amp; Installation Charges- Schedule Civil Items for Construction of Residential Quarters B3 Type at Dehgam S/s  </t>
  </si>
  <si>
    <t>TOTAL SCHEDULE NO.-3B</t>
  </si>
  <si>
    <t>Installation Charges- Non-Schedule Civil Items for Construction of Residential Quarters B3 Type at Dehgam S/s</t>
  </si>
  <si>
    <t>TOTAL SCHEDULE NO.-3C</t>
  </si>
  <si>
    <t xml:space="preserve">Supply &amp; Installation Charges- Schedule Electrical  Items for Construction of Residential Quarters B3 Type at Dehgam S/s  </t>
  </si>
  <si>
    <t>TOTAL SCHEDULE NO.-3D</t>
  </si>
  <si>
    <t>Supply &amp; Installation Charges- Non Schedule Electrical Items forConstruction of Residential Quarters B3 Type at Dehgam S/s</t>
  </si>
  <si>
    <t>Total of Service/Installation Charge 
(ITEMS TAB: Item 01  for BID PRICE SUMMARY Statement )</t>
  </si>
  <si>
    <t>Total GST against Service/Installation Charge
(ITEMS TAB: Item 02  for BID PRICE SUMMARY Statement )</t>
  </si>
  <si>
    <t xml:space="preserve">Grand Total </t>
  </si>
  <si>
    <t>Earth work in excavation by mechanical means (Hydraulic excavator)/ manual means over areas (exceeding 30 cm in depth, 1.5 m in width as well as 10 sqm on plan) including getting out and disposal of excavated earth lead upto 50 m and for all lift, as directed by Engineer-incharge.</t>
  </si>
  <si>
    <t>Earth work in excavation by mechanical means (Hydraulic excavator) / manual means in foundation trenches or drains (not exceeding 1.5 m in width or 10 sqm on plan), including dressing of sides and ramming of bottoms. for all lift , including getting out the excavated soil and disposal of surplus excavated soil as directed, within a lead of 50 m.</t>
  </si>
  <si>
    <t>Filling available excavated earth (excluding rock) in trenches, plinth, sides, of the foundation etc. in layers not exceeding 20 cms in depth, consolidating each deposited layer by ramming and watering, lead upto 50 mtrs and for all lift.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</si>
</sst>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
    <numFmt numFmtId="165" formatCode="0.0000"/>
    <numFmt numFmtId="166" formatCode="0.00%;\-0.00%;;@"/>
    <numFmt numFmtId="167" formatCode="0.00%;\-0%;;@"/>
    <numFmt numFmtId="168" formatCode="0.00;\-0;;@"/>
    <numFmt numFmtId="169" formatCode="0.0000;\-0.00;;@"/>
    <numFmt numFmtId="170" formatCode="0.00;\-0.0;;@"/>
    <numFmt numFmtId="171" formatCode="#\,##\,##\,##0.00"/>
    <numFmt numFmtId="172" formatCode="[$₹-4009]\ #,##0.00"/>
    <numFmt numFmtId="173" formatCode="#\,##\,##0.00"/>
    <numFmt numFmtId="174" formatCode="0.00000000"/>
  </numFmts>
  <fonts count="63" x14ac:knownFonts="1">
    <font>
      <sz val="11"/>
      <color theme="1"/>
      <name val="Calibri"/>
      <family val="2"/>
      <scheme val="minor"/>
    </font>
    <font>
      <sz val="11"/>
      <color theme="1"/>
      <name val="Calibri"/>
      <family val="2"/>
      <scheme val="minor"/>
    </font>
    <font>
      <b/>
      <sz val="11"/>
      <color theme="1"/>
      <name val="Calibri"/>
      <family val="2"/>
      <scheme val="minor"/>
    </font>
    <font>
      <b/>
      <sz val="10"/>
      <color rgb="FFFF0000"/>
      <name val="Bookman Old Style"/>
      <family val="1"/>
    </font>
    <font>
      <sz val="10"/>
      <color theme="1"/>
      <name val="Bookman Old Style"/>
      <family val="1"/>
    </font>
    <font>
      <b/>
      <sz val="10"/>
      <name val="Bookman Old Style"/>
      <family val="1"/>
    </font>
    <font>
      <b/>
      <sz val="12"/>
      <name val="Bookman Old Style"/>
      <family val="1"/>
    </font>
    <font>
      <sz val="10"/>
      <name val="Bookman Old Style"/>
      <family val="1"/>
    </font>
    <font>
      <sz val="11"/>
      <name val="Bookman Old Style"/>
      <family val="1"/>
    </font>
    <font>
      <sz val="12"/>
      <name val="Bookman Old Style"/>
      <family val="1"/>
    </font>
    <font>
      <b/>
      <sz val="10"/>
      <color theme="1"/>
      <name val="Bookman Old Style"/>
      <family val="1"/>
    </font>
    <font>
      <sz val="10"/>
      <name val="Arial"/>
      <family val="2"/>
    </font>
    <font>
      <sz val="10"/>
      <name val="Calibri Light"/>
      <family val="1"/>
      <scheme val="major"/>
    </font>
    <font>
      <sz val="12"/>
      <name val="Calibri"/>
      <family val="2"/>
      <scheme val="minor"/>
    </font>
    <font>
      <sz val="11"/>
      <name val="Calibri"/>
      <family val="2"/>
      <scheme val="minor"/>
    </font>
    <font>
      <sz val="11"/>
      <color rgb="FF000000"/>
      <name val="Calibri"/>
      <family val="2"/>
      <scheme val="minor"/>
    </font>
    <font>
      <sz val="10"/>
      <name val="Cambria"/>
      <family val="1"/>
    </font>
    <font>
      <sz val="10"/>
      <color rgb="FFFF0000"/>
      <name val="Bookman Old Style"/>
      <family val="1"/>
    </font>
    <font>
      <sz val="10"/>
      <color rgb="FF000000"/>
      <name val="Calibri Light"/>
      <family val="1"/>
      <scheme val="major"/>
    </font>
    <font>
      <sz val="10"/>
      <color theme="1"/>
      <name val="Calibri Light"/>
      <family val="1"/>
      <scheme val="major"/>
    </font>
    <font>
      <sz val="10"/>
      <color rgb="FF000000"/>
      <name val="Cambria"/>
      <family val="1"/>
    </font>
    <font>
      <b/>
      <sz val="10"/>
      <color rgb="FF000000"/>
      <name val="Cambria"/>
      <family val="1"/>
    </font>
    <font>
      <sz val="10"/>
      <color theme="1"/>
      <name val="Cambria"/>
      <family val="1"/>
    </font>
    <font>
      <b/>
      <sz val="10"/>
      <name val="Cambria"/>
      <family val="1"/>
    </font>
    <font>
      <sz val="11"/>
      <name val="Arial"/>
      <family val="2"/>
    </font>
    <font>
      <b/>
      <sz val="11"/>
      <name val="Bookman Old Style"/>
      <family val="1"/>
    </font>
    <font>
      <b/>
      <i/>
      <u/>
      <sz val="10"/>
      <name val="Bookman Old Style"/>
      <family val="1"/>
    </font>
    <font>
      <sz val="11"/>
      <color theme="1"/>
      <name val="Bookman Old Style"/>
      <family val="1"/>
    </font>
    <font>
      <b/>
      <sz val="10"/>
      <color theme="1"/>
      <name val="Calibri Light"/>
      <family val="1"/>
      <scheme val="major"/>
    </font>
    <font>
      <b/>
      <sz val="10"/>
      <color theme="1"/>
      <name val="Calibri"/>
      <family val="2"/>
      <scheme val="minor"/>
    </font>
    <font>
      <sz val="11"/>
      <color rgb="FF000000"/>
      <name val="Calibri"/>
      <family val="2"/>
    </font>
    <font>
      <b/>
      <sz val="11"/>
      <color rgb="FF000000"/>
      <name val="Calibri"/>
      <family val="2"/>
    </font>
    <font>
      <b/>
      <sz val="11"/>
      <name val="Cambria"/>
      <family val="1"/>
    </font>
    <font>
      <sz val="11"/>
      <name val="Cambria"/>
      <family val="1"/>
    </font>
    <font>
      <sz val="11"/>
      <name val="Calibri Light"/>
      <family val="1"/>
      <scheme val="major"/>
    </font>
    <font>
      <sz val="11"/>
      <color indexed="8"/>
      <name val="Bookman Old Style"/>
      <family val="1"/>
    </font>
    <font>
      <sz val="11"/>
      <color rgb="FF000000"/>
      <name val="Bookman Old Style"/>
      <family val="1"/>
    </font>
    <font>
      <b/>
      <sz val="11"/>
      <color indexed="8"/>
      <name val="Bookman Old Style"/>
      <family val="1"/>
    </font>
    <font>
      <b/>
      <sz val="11"/>
      <color theme="1"/>
      <name val="Bookman Old Style"/>
      <family val="1"/>
    </font>
    <font>
      <sz val="10"/>
      <color rgb="FF000000"/>
      <name val="Bookman Old Style"/>
      <family val="1"/>
    </font>
    <font>
      <b/>
      <sz val="12"/>
      <name val="Century Gothic"/>
      <family val="2"/>
    </font>
    <font>
      <b/>
      <sz val="11"/>
      <name val="Century Gothic"/>
      <family val="2"/>
    </font>
    <font>
      <sz val="12"/>
      <name val="Century Gothic"/>
      <family val="2"/>
    </font>
    <font>
      <sz val="11"/>
      <name val="Century Gothic"/>
      <family val="2"/>
    </font>
    <font>
      <b/>
      <sz val="12"/>
      <color rgb="FF000000"/>
      <name val="Century Gothic"/>
      <family val="2"/>
    </font>
    <font>
      <b/>
      <sz val="11"/>
      <color rgb="FF000000"/>
      <name val="Century Gothic"/>
      <family val="2"/>
    </font>
    <font>
      <sz val="12"/>
      <color rgb="FF000000"/>
      <name val="Century Gothic"/>
      <family val="2"/>
    </font>
    <font>
      <sz val="11"/>
      <color rgb="FF000000"/>
      <name val="Century Gothic"/>
      <family val="2"/>
    </font>
    <font>
      <sz val="16"/>
      <name val="Arial"/>
      <family val="2"/>
    </font>
    <font>
      <b/>
      <sz val="10"/>
      <color rgb="FF000000"/>
      <name val="Bookman Old Style"/>
      <family val="1"/>
    </font>
    <font>
      <b/>
      <sz val="16"/>
      <name val="Century Gothic"/>
      <family val="2"/>
    </font>
    <font>
      <sz val="10"/>
      <name val="Century Gothic"/>
      <family val="2"/>
    </font>
    <font>
      <b/>
      <sz val="10"/>
      <name val="Century Gothic"/>
      <family val="2"/>
    </font>
    <font>
      <b/>
      <sz val="10"/>
      <color rgb="FF000000"/>
      <name val="Century Gothic"/>
      <family val="2"/>
    </font>
    <font>
      <b/>
      <sz val="14"/>
      <color rgb="FF000000"/>
      <name val="Century Gothic"/>
      <family val="2"/>
    </font>
    <font>
      <b/>
      <sz val="18"/>
      <color rgb="FF000000"/>
      <name val="Century Gothic"/>
      <family val="2"/>
    </font>
    <font>
      <b/>
      <sz val="18"/>
      <color theme="1"/>
      <name val="Bookman Old Style"/>
      <family val="1"/>
    </font>
    <font>
      <b/>
      <sz val="20"/>
      <name val="Bookman Old Style"/>
      <family val="1"/>
    </font>
    <font>
      <b/>
      <sz val="14"/>
      <name val="Bookman Old Style"/>
      <family val="1"/>
    </font>
    <font>
      <sz val="14"/>
      <name val="Bookman Old Style"/>
      <family val="1"/>
    </font>
    <font>
      <b/>
      <sz val="16"/>
      <name val="Book Antiqua"/>
      <family val="1"/>
    </font>
    <font>
      <b/>
      <sz val="14"/>
      <color theme="1"/>
      <name val="Book Antiqua"/>
      <family val="1"/>
    </font>
    <font>
      <b/>
      <sz val="14"/>
      <name val="Book Antiqua"/>
      <family val="1"/>
    </font>
  </fonts>
  <fills count="8">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rgb="FFFFFFFF"/>
        <bgColor rgb="FFFFFFFF"/>
      </patternFill>
    </fill>
    <fill>
      <patternFill patternType="solid">
        <fgColor rgb="FF92D050"/>
        <bgColor rgb="FF000000"/>
      </patternFill>
    </fill>
    <fill>
      <patternFill patternType="solid">
        <fgColor rgb="FFFFFFFF"/>
        <bgColor rgb="FF000000"/>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indexed="64"/>
      </top>
      <bottom style="thin">
        <color indexed="64"/>
      </bottom>
      <diagonal/>
    </border>
    <border>
      <left style="medium">
        <color indexed="64"/>
      </left>
      <right style="thin">
        <color indexed="64"/>
      </right>
      <top/>
      <bottom/>
      <diagonal/>
    </border>
    <border>
      <left/>
      <right style="thin">
        <color rgb="FF000000"/>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style="medium">
        <color rgb="FF000000"/>
      </right>
      <top style="medium">
        <color indexed="64"/>
      </top>
      <bottom/>
      <diagonal/>
    </border>
    <border>
      <left/>
      <right style="thin">
        <color rgb="FF000000"/>
      </right>
      <top/>
      <bottom style="thin">
        <color indexed="64"/>
      </bottom>
      <diagonal/>
    </border>
  </borders>
  <cellStyleXfs count="4">
    <xf numFmtId="0" fontId="0" fillId="0" borderId="0"/>
    <xf numFmtId="9" fontId="1" fillId="0" borderId="0" applyFont="0" applyFill="0" applyBorder="0" applyAlignment="0" applyProtection="0"/>
    <xf numFmtId="0" fontId="11" fillId="0" borderId="0"/>
    <xf numFmtId="0" fontId="11" fillId="0" borderId="0"/>
  </cellStyleXfs>
  <cellXfs count="721">
    <xf numFmtId="0" fontId="0" fillId="0" borderId="0" xfId="0"/>
    <xf numFmtId="0" fontId="4" fillId="0" borderId="0" xfId="0" applyFont="1" applyAlignment="1">
      <alignment horizontal="center" vertical="center"/>
    </xf>
    <xf numFmtId="0" fontId="7" fillId="0" borderId="1" xfId="0" applyFont="1" applyBorder="1" applyAlignment="1" applyProtection="1">
      <alignment horizontal="center" vertical="center" wrapText="1"/>
      <protection hidden="1"/>
    </xf>
    <xf numFmtId="0" fontId="7" fillId="0" borderId="2" xfId="0" applyFont="1" applyBorder="1" applyAlignment="1" applyProtection="1">
      <alignment vertical="center" wrapText="1"/>
      <protection hidden="1"/>
    </xf>
    <xf numFmtId="0" fontId="8" fillId="0" borderId="3" xfId="0" applyFont="1" applyBorder="1" applyAlignment="1" applyProtection="1">
      <alignment horizontal="left" vertical="center"/>
      <protection hidden="1"/>
    </xf>
    <xf numFmtId="0" fontId="0" fillId="0" borderId="1" xfId="0" applyBorder="1"/>
    <xf numFmtId="0" fontId="8" fillId="0" borderId="1" xfId="0" applyFont="1" applyBorder="1" applyAlignment="1" applyProtection="1">
      <alignment horizontal="left" vertical="center"/>
      <protection hidden="1"/>
    </xf>
    <xf numFmtId="0" fontId="8" fillId="0" borderId="1" xfId="0" applyFont="1" applyBorder="1" applyAlignment="1" applyProtection="1">
      <alignment horizontal="center" vertical="center"/>
      <protection hidden="1"/>
    </xf>
    <xf numFmtId="0" fontId="8" fillId="0" borderId="1" xfId="0" applyFont="1" applyBorder="1" applyAlignment="1" applyProtection="1">
      <alignment vertical="center"/>
      <protection hidden="1"/>
    </xf>
    <xf numFmtId="0" fontId="7" fillId="0" borderId="9" xfId="0" applyFont="1" applyBorder="1" applyAlignment="1" applyProtection="1">
      <alignment horizontal="center" vertical="center"/>
      <protection hidden="1"/>
    </xf>
    <xf numFmtId="0" fontId="7" fillId="0" borderId="10" xfId="0" applyFont="1" applyBorder="1" applyAlignment="1" applyProtection="1">
      <alignment horizontal="center" vertical="center"/>
      <protection hidden="1"/>
    </xf>
    <xf numFmtId="0" fontId="7" fillId="0" borderId="11" xfId="0" applyFont="1" applyBorder="1" applyAlignment="1" applyProtection="1">
      <alignment horizontal="center" vertical="center"/>
      <protection hidden="1"/>
    </xf>
    <xf numFmtId="0" fontId="7" fillId="0" borderId="1" xfId="0" applyFont="1" applyBorder="1" applyAlignment="1" applyProtection="1">
      <alignment horizontal="center" vertical="center"/>
      <protection hidden="1"/>
    </xf>
    <xf numFmtId="0" fontId="7" fillId="0" borderId="9" xfId="0" applyFont="1" applyBorder="1" applyAlignment="1" applyProtection="1">
      <alignment horizontal="center" vertical="center" wrapText="1"/>
      <protection hidden="1"/>
    </xf>
    <xf numFmtId="0" fontId="7" fillId="0" borderId="10" xfId="0" applyFont="1" applyBorder="1" applyAlignment="1" applyProtection="1">
      <alignment horizontal="center" vertical="center" wrapText="1"/>
      <protection hidden="1"/>
    </xf>
    <xf numFmtId="0" fontId="7" fillId="0" borderId="12" xfId="0" applyFont="1" applyBorder="1" applyAlignment="1" applyProtection="1">
      <alignment horizontal="center" vertical="center" wrapText="1"/>
      <protection hidden="1"/>
    </xf>
    <xf numFmtId="0" fontId="7" fillId="0" borderId="11" xfId="0" applyFont="1" applyBorder="1" applyAlignment="1" applyProtection="1">
      <alignment horizontal="center" vertical="center" wrapText="1"/>
      <protection hidden="1"/>
    </xf>
    <xf numFmtId="0" fontId="10" fillId="0" borderId="1" xfId="0" applyFont="1" applyBorder="1" applyAlignment="1" applyProtection="1">
      <alignment horizontal="center" vertical="center" wrapText="1"/>
      <protection hidden="1"/>
    </xf>
    <xf numFmtId="0" fontId="5" fillId="0" borderId="1" xfId="0"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7" fillId="0" borderId="9" xfId="0" applyNumberFormat="1" applyFont="1" applyBorder="1" applyAlignment="1">
      <alignment horizontal="center" vertical="center" wrapText="1"/>
    </xf>
    <xf numFmtId="0" fontId="4" fillId="0" borderId="9" xfId="0" applyFont="1" applyBorder="1" applyAlignment="1">
      <alignment horizontal="center" vertical="center" wrapText="1"/>
    </xf>
    <xf numFmtId="0" fontId="4" fillId="0" borderId="9" xfId="0" applyFont="1" applyBorder="1" applyAlignment="1">
      <alignment horizontal="center" vertical="center"/>
    </xf>
    <xf numFmtId="0" fontId="7" fillId="2" borderId="9" xfId="0" applyFont="1" applyFill="1" applyBorder="1" applyAlignment="1" applyProtection="1">
      <alignment horizontal="center" vertical="center"/>
      <protection locked="0" hidden="1"/>
    </xf>
    <xf numFmtId="164" fontId="4" fillId="0" borderId="9" xfId="0" applyNumberFormat="1" applyFont="1" applyBorder="1" applyAlignment="1">
      <alignment horizontal="center" vertical="center"/>
    </xf>
    <xf numFmtId="10" fontId="4" fillId="2" borderId="9" xfId="0" applyNumberFormat="1" applyFont="1" applyFill="1" applyBorder="1" applyAlignment="1" applyProtection="1">
      <alignment horizontal="center" vertical="center" wrapText="1"/>
      <protection locked="0" hidden="1"/>
    </xf>
    <xf numFmtId="0" fontId="7" fillId="0" borderId="1" xfId="0" applyFont="1" applyBorder="1" applyAlignment="1">
      <alignment horizontal="justify" vertical="center" wrapText="1"/>
    </xf>
    <xf numFmtId="2" fontId="7" fillId="0" borderId="9" xfId="0" applyNumberFormat="1" applyFont="1" applyBorder="1" applyAlignment="1">
      <alignment horizontal="center" vertical="center"/>
    </xf>
    <xf numFmtId="165" fontId="7" fillId="0" borderId="9" xfId="0" applyNumberFormat="1" applyFont="1" applyBorder="1" applyAlignment="1">
      <alignment horizontal="center" vertical="center"/>
    </xf>
    <xf numFmtId="2" fontId="4" fillId="0" borderId="9" xfId="0" applyNumberFormat="1" applyFont="1" applyBorder="1" applyAlignment="1">
      <alignment horizontal="center" vertical="center"/>
    </xf>
    <xf numFmtId="2" fontId="4" fillId="3" borderId="0" xfId="0" applyNumberFormat="1" applyFont="1" applyFill="1" applyAlignment="1">
      <alignment horizontal="center" vertical="center"/>
    </xf>
    <xf numFmtId="49" fontId="7" fillId="0" borderId="3" xfId="0" applyNumberFormat="1" applyFont="1" applyBorder="1" applyAlignment="1">
      <alignment horizontal="center" vertical="center" wrapText="1"/>
    </xf>
    <xf numFmtId="0" fontId="4" fillId="0" borderId="3" xfId="0" applyFont="1" applyBorder="1" applyAlignment="1">
      <alignment horizontal="center" vertical="center"/>
    </xf>
    <xf numFmtId="0" fontId="7" fillId="2" borderId="3" xfId="0" applyFont="1" applyFill="1" applyBorder="1" applyAlignment="1" applyProtection="1">
      <alignment horizontal="center" vertical="center"/>
      <protection locked="0" hidden="1"/>
    </xf>
    <xf numFmtId="164" fontId="4" fillId="0" borderId="3" xfId="0" applyNumberFormat="1" applyFont="1" applyBorder="1" applyAlignment="1">
      <alignment horizontal="center" vertical="center"/>
    </xf>
    <xf numFmtId="10" fontId="4" fillId="2" borderId="3" xfId="0" applyNumberFormat="1" applyFont="1" applyFill="1" applyBorder="1" applyAlignment="1" applyProtection="1">
      <alignment horizontal="center" vertical="center" wrapText="1"/>
      <protection locked="0" hidden="1"/>
    </xf>
    <xf numFmtId="2" fontId="7" fillId="0" borderId="3" xfId="0" applyNumberFormat="1" applyFont="1" applyBorder="1" applyAlignment="1">
      <alignment horizontal="center" vertical="center"/>
    </xf>
    <xf numFmtId="165" fontId="7" fillId="0" borderId="3" xfId="0" applyNumberFormat="1" applyFont="1" applyBorder="1" applyAlignment="1">
      <alignment horizontal="center" vertical="center"/>
    </xf>
    <xf numFmtId="2" fontId="4" fillId="0" borderId="3" xfId="0" applyNumberFormat="1" applyFont="1" applyBorder="1" applyAlignment="1">
      <alignment horizontal="center" vertical="center"/>
    </xf>
    <xf numFmtId="2" fontId="4" fillId="0" borderId="0" xfId="0" applyNumberFormat="1"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1" xfId="0" applyFont="1" applyBorder="1" applyAlignment="1" applyProtection="1">
      <alignment horizontal="center" vertical="center"/>
      <protection locked="0" hidden="1"/>
    </xf>
    <xf numFmtId="164" fontId="4" fillId="0" borderId="1" xfId="0" applyNumberFormat="1" applyFont="1" applyBorder="1" applyAlignment="1">
      <alignment horizontal="center" vertical="center"/>
    </xf>
    <xf numFmtId="10" fontId="4" fillId="0" borderId="1" xfId="0" applyNumberFormat="1" applyFont="1" applyBorder="1" applyAlignment="1" applyProtection="1">
      <alignment horizontal="center" vertical="center" wrapText="1"/>
      <protection locked="0" hidden="1"/>
    </xf>
    <xf numFmtId="2" fontId="7" fillId="0" borderId="1" xfId="0" applyNumberFormat="1" applyFont="1" applyBorder="1" applyAlignment="1">
      <alignment horizontal="center" vertical="center"/>
    </xf>
    <xf numFmtId="165" fontId="7" fillId="0" borderId="1" xfId="0" applyNumberFormat="1" applyFont="1" applyBorder="1" applyAlignment="1">
      <alignment horizontal="center" vertical="center"/>
    </xf>
    <xf numFmtId="2" fontId="4" fillId="0" borderId="1" xfId="0" applyNumberFormat="1" applyFont="1" applyBorder="1" applyAlignment="1">
      <alignment horizontal="center" vertical="center"/>
    </xf>
    <xf numFmtId="49" fontId="7" fillId="4" borderId="1" xfId="0" applyNumberFormat="1" applyFont="1" applyFill="1" applyBorder="1" applyAlignment="1">
      <alignment horizontal="center" vertical="center" wrapText="1"/>
    </xf>
    <xf numFmtId="0" fontId="7" fillId="4" borderId="1" xfId="0" applyFont="1" applyFill="1" applyBorder="1" applyAlignment="1">
      <alignment horizontal="justify" vertical="center" wrapText="1"/>
    </xf>
    <xf numFmtId="0" fontId="7" fillId="2" borderId="1" xfId="0" applyFont="1" applyFill="1" applyBorder="1" applyAlignment="1" applyProtection="1">
      <alignment horizontal="center" vertical="center"/>
      <protection locked="0" hidden="1"/>
    </xf>
    <xf numFmtId="10" fontId="4" fillId="2" borderId="1" xfId="0" applyNumberFormat="1" applyFont="1" applyFill="1" applyBorder="1" applyAlignment="1" applyProtection="1">
      <alignment horizontal="center" vertical="center" wrapText="1"/>
      <protection locked="0" hidden="1"/>
    </xf>
    <xf numFmtId="0" fontId="4" fillId="4" borderId="9" xfId="0" applyFont="1" applyFill="1" applyBorder="1" applyAlignment="1">
      <alignment horizontal="center" vertical="center"/>
    </xf>
    <xf numFmtId="0" fontId="7" fillId="4" borderId="9" xfId="0" applyFont="1" applyFill="1" applyBorder="1" applyAlignment="1" applyProtection="1">
      <alignment horizontal="center" vertical="center"/>
      <protection locked="0" hidden="1"/>
    </xf>
    <xf numFmtId="164" fontId="4" fillId="4" borderId="9" xfId="0" applyNumberFormat="1" applyFont="1" applyFill="1" applyBorder="1" applyAlignment="1">
      <alignment horizontal="center" vertical="center"/>
    </xf>
    <xf numFmtId="10" fontId="4" fillId="4" borderId="9" xfId="0" applyNumberFormat="1" applyFont="1" applyFill="1" applyBorder="1" applyAlignment="1" applyProtection="1">
      <alignment horizontal="center" vertical="center" wrapText="1"/>
      <protection locked="0" hidden="1"/>
    </xf>
    <xf numFmtId="2" fontId="7" fillId="4" borderId="9" xfId="0" applyNumberFormat="1" applyFont="1" applyFill="1" applyBorder="1" applyAlignment="1">
      <alignment horizontal="center" vertical="center"/>
    </xf>
    <xf numFmtId="165" fontId="7" fillId="4" borderId="9" xfId="0" applyNumberFormat="1" applyFont="1" applyFill="1" applyBorder="1" applyAlignment="1">
      <alignment horizontal="center" vertical="center"/>
    </xf>
    <xf numFmtId="2" fontId="4" fillId="4" borderId="9" xfId="0" applyNumberFormat="1" applyFont="1" applyFill="1" applyBorder="1" applyAlignment="1">
      <alignment horizontal="center" vertical="center"/>
    </xf>
    <xf numFmtId="0" fontId="4" fillId="3" borderId="0" xfId="0" applyFont="1" applyFill="1" applyAlignment="1">
      <alignment horizontal="center" vertical="center"/>
    </xf>
    <xf numFmtId="49" fontId="7" fillId="0" borderId="9" xfId="0" applyNumberFormat="1" applyFont="1" applyBorder="1" applyAlignment="1">
      <alignment vertical="center" wrapText="1"/>
    </xf>
    <xf numFmtId="49" fontId="7" fillId="4" borderId="9" xfId="0" applyNumberFormat="1" applyFont="1" applyFill="1" applyBorder="1" applyAlignment="1">
      <alignment horizontal="center" vertical="center" wrapText="1"/>
    </xf>
    <xf numFmtId="0" fontId="7" fillId="4" borderId="9" xfId="0" applyFont="1" applyFill="1" applyBorder="1" applyAlignment="1">
      <alignment horizontal="justify" vertical="center" wrapText="1"/>
    </xf>
    <xf numFmtId="2" fontId="7" fillId="0" borderId="9" xfId="0" applyNumberFormat="1" applyFont="1" applyBorder="1" applyAlignment="1">
      <alignment vertical="center"/>
    </xf>
    <xf numFmtId="49" fontId="7" fillId="0" borderId="13" xfId="0" applyNumberFormat="1" applyFont="1" applyBorder="1" applyAlignment="1">
      <alignment vertical="center" wrapText="1"/>
    </xf>
    <xf numFmtId="0" fontId="4" fillId="0" borderId="13" xfId="0" applyFont="1" applyBorder="1" applyAlignment="1">
      <alignment horizontal="center" vertical="center"/>
    </xf>
    <xf numFmtId="0" fontId="7" fillId="2" borderId="13" xfId="0" applyFont="1" applyFill="1" applyBorder="1" applyAlignment="1" applyProtection="1">
      <alignment horizontal="center" vertical="center"/>
      <protection locked="0" hidden="1"/>
    </xf>
    <xf numFmtId="164" fontId="4" fillId="0" borderId="13" xfId="0" applyNumberFormat="1" applyFont="1" applyBorder="1" applyAlignment="1">
      <alignment horizontal="center" vertical="center"/>
    </xf>
    <xf numFmtId="10" fontId="4" fillId="2" borderId="13" xfId="0" applyNumberFormat="1" applyFont="1" applyFill="1" applyBorder="1" applyAlignment="1" applyProtection="1">
      <alignment horizontal="center" vertical="center" wrapText="1"/>
      <protection locked="0" hidden="1"/>
    </xf>
    <xf numFmtId="49" fontId="7" fillId="4" borderId="13" xfId="0" applyNumberFormat="1" applyFont="1" applyFill="1" applyBorder="1" applyAlignment="1">
      <alignment horizontal="center" vertical="center" wrapText="1"/>
    </xf>
    <xf numFmtId="0" fontId="7" fillId="4" borderId="14" xfId="0" applyFont="1" applyFill="1" applyBorder="1" applyAlignment="1">
      <alignment horizontal="justify" vertical="center" wrapText="1"/>
    </xf>
    <xf numFmtId="2" fontId="7" fillId="0" borderId="13" xfId="0" applyNumberFormat="1" applyFont="1" applyBorder="1" applyAlignment="1">
      <alignment vertical="center"/>
    </xf>
    <xf numFmtId="165" fontId="7" fillId="0" borderId="13" xfId="0" applyNumberFormat="1" applyFont="1" applyBorder="1" applyAlignment="1">
      <alignment vertical="center"/>
    </xf>
    <xf numFmtId="2" fontId="4" fillId="0" borderId="13" xfId="0" applyNumberFormat="1" applyFont="1" applyBorder="1" applyAlignment="1">
      <alignment vertical="center"/>
    </xf>
    <xf numFmtId="49" fontId="7" fillId="0" borderId="15" xfId="0" applyNumberFormat="1" applyFont="1" applyBorder="1" applyAlignment="1">
      <alignment horizontal="center" vertical="center" wrapText="1"/>
    </xf>
    <xf numFmtId="0" fontId="4" fillId="0" borderId="15" xfId="0" applyFont="1" applyBorder="1" applyAlignment="1">
      <alignment horizontal="center" vertical="center"/>
    </xf>
    <xf numFmtId="0" fontId="7" fillId="2" borderId="15" xfId="0" applyFont="1" applyFill="1" applyBorder="1" applyAlignment="1" applyProtection="1">
      <alignment horizontal="center" vertical="center"/>
      <protection locked="0" hidden="1"/>
    </xf>
    <xf numFmtId="2" fontId="7" fillId="0" borderId="15" xfId="0" applyNumberFormat="1" applyFont="1" applyBorder="1" applyAlignment="1">
      <alignment horizontal="center" vertical="center"/>
    </xf>
    <xf numFmtId="165" fontId="7" fillId="0" borderId="15" xfId="0" applyNumberFormat="1" applyFont="1" applyBorder="1" applyAlignment="1">
      <alignment horizontal="center" vertical="center"/>
    </xf>
    <xf numFmtId="2" fontId="4" fillId="0" borderId="15" xfId="0" applyNumberFormat="1" applyFont="1" applyBorder="1" applyAlignment="1">
      <alignment horizontal="center" vertical="center"/>
    </xf>
    <xf numFmtId="164" fontId="7"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166" fontId="4" fillId="0" borderId="1" xfId="0" applyNumberFormat="1" applyFont="1" applyBorder="1" applyAlignment="1">
      <alignment horizontal="center" vertical="center"/>
    </xf>
    <xf numFmtId="167" fontId="4" fillId="0" borderId="1" xfId="0" applyNumberFormat="1" applyFont="1" applyBorder="1" applyAlignment="1">
      <alignment horizontal="center" vertical="center"/>
    </xf>
    <xf numFmtId="168" fontId="7"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0" fontId="12" fillId="0" borderId="1" xfId="2" applyFont="1" applyBorder="1" applyAlignment="1">
      <alignment horizontal="justify" vertical="top" wrapText="1"/>
    </xf>
    <xf numFmtId="0" fontId="12" fillId="0" borderId="3" xfId="2" applyFont="1" applyBorder="1" applyAlignment="1">
      <alignment horizontal="center" vertical="top" wrapText="1"/>
    </xf>
    <xf numFmtId="49" fontId="12" fillId="0" borderId="1" xfId="2" applyNumberFormat="1" applyFont="1" applyBorder="1" applyAlignment="1">
      <alignment horizontal="center" vertical="top" wrapText="1"/>
    </xf>
    <xf numFmtId="0" fontId="12" fillId="0" borderId="1" xfId="2" applyFont="1" applyBorder="1" applyAlignment="1">
      <alignment horizontal="center" vertical="top" wrapText="1"/>
    </xf>
    <xf numFmtId="0" fontId="7" fillId="0" borderId="9" xfId="0" applyFont="1" applyBorder="1" applyAlignment="1">
      <alignment horizontal="center" vertical="center" wrapText="1"/>
    </xf>
    <xf numFmtId="49" fontId="12" fillId="0" borderId="1" xfId="2" applyNumberFormat="1" applyFont="1" applyBorder="1" applyAlignment="1">
      <alignment horizontal="center" vertical="center" wrapText="1"/>
    </xf>
    <xf numFmtId="0" fontId="12" fillId="0" borderId="1" xfId="2" applyFont="1" applyBorder="1" applyAlignment="1">
      <alignment horizontal="left" vertical="top" wrapText="1"/>
    </xf>
    <xf numFmtId="0" fontId="7" fillId="4" borderId="1" xfId="0" applyFont="1" applyFill="1" applyBorder="1" applyAlignment="1">
      <alignment horizontal="center" vertical="center" wrapText="1"/>
    </xf>
    <xf numFmtId="0" fontId="7" fillId="0" borderId="1" xfId="0" applyFont="1" applyBorder="1" applyAlignment="1">
      <alignment vertical="center" wrapText="1"/>
    </xf>
    <xf numFmtId="2" fontId="7" fillId="0" borderId="1" xfId="0" applyNumberFormat="1" applyFont="1" applyBorder="1" applyAlignment="1">
      <alignment vertical="center"/>
    </xf>
    <xf numFmtId="2" fontId="4" fillId="0" borderId="1" xfId="0" applyNumberFormat="1" applyFont="1" applyBorder="1" applyAlignment="1">
      <alignment vertical="center"/>
    </xf>
    <xf numFmtId="2" fontId="13" fillId="0" borderId="1" xfId="0" applyNumberFormat="1" applyFont="1" applyBorder="1" applyAlignment="1">
      <alignment horizontal="center" vertical="center"/>
    </xf>
    <xf numFmtId="0" fontId="7" fillId="0" borderId="3" xfId="0" applyFont="1" applyBorder="1" applyAlignment="1">
      <alignment horizontal="center" vertical="center" wrapText="1"/>
    </xf>
    <xf numFmtId="0" fontId="12" fillId="0" borderId="1" xfId="0" applyFont="1" applyBorder="1" applyAlignment="1">
      <alignment vertical="center"/>
    </xf>
    <xf numFmtId="0" fontId="4" fillId="4" borderId="1" xfId="0" applyFont="1" applyFill="1" applyBorder="1" applyAlignment="1">
      <alignment horizontal="center" vertical="center"/>
    </xf>
    <xf numFmtId="0" fontId="7" fillId="4" borderId="1" xfId="0" applyFont="1" applyFill="1" applyBorder="1" applyAlignment="1" applyProtection="1">
      <alignment horizontal="center" vertical="center"/>
      <protection locked="0" hidden="1"/>
    </xf>
    <xf numFmtId="164" fontId="4" fillId="4" borderId="1" xfId="0" applyNumberFormat="1" applyFont="1" applyFill="1" applyBorder="1" applyAlignment="1">
      <alignment horizontal="center" vertical="center"/>
    </xf>
    <xf numFmtId="10" fontId="4" fillId="4" borderId="1" xfId="0" applyNumberFormat="1" applyFont="1" applyFill="1" applyBorder="1" applyAlignment="1" applyProtection="1">
      <alignment horizontal="center" vertical="center" wrapText="1"/>
      <protection locked="0" hidden="1"/>
    </xf>
    <xf numFmtId="2" fontId="7" fillId="4" borderId="1" xfId="0" applyNumberFormat="1" applyFont="1" applyFill="1" applyBorder="1" applyAlignment="1">
      <alignment horizontal="center" vertical="center"/>
    </xf>
    <xf numFmtId="165" fontId="7" fillId="4" borderId="1" xfId="0" applyNumberFormat="1" applyFont="1" applyFill="1" applyBorder="1" applyAlignment="1">
      <alignment horizontal="center" vertical="center"/>
    </xf>
    <xf numFmtId="0" fontId="7" fillId="0" borderId="9" xfId="0" applyFont="1" applyBorder="1" applyAlignment="1">
      <alignment horizontal="justify" vertical="center" wrapText="1"/>
    </xf>
    <xf numFmtId="49" fontId="7" fillId="0" borderId="13" xfId="0" applyNumberFormat="1" applyFont="1" applyBorder="1" applyAlignment="1">
      <alignment horizontal="center" vertical="center" wrapText="1"/>
    </xf>
    <xf numFmtId="0" fontId="4" fillId="0" borderId="14" xfId="0" applyFont="1" applyBorder="1" applyAlignment="1">
      <alignment horizontal="center" vertical="center"/>
    </xf>
    <xf numFmtId="49" fontId="12" fillId="0" borderId="13" xfId="2" applyNumberFormat="1" applyFont="1" applyBorder="1" applyAlignment="1">
      <alignment horizontal="center" vertical="center" wrapText="1"/>
    </xf>
    <xf numFmtId="0" fontId="14" fillId="0" borderId="13" xfId="0" applyFont="1" applyBorder="1" applyAlignment="1">
      <alignment horizontal="justify" vertical="center" wrapText="1"/>
    </xf>
    <xf numFmtId="0" fontId="14" fillId="0" borderId="13" xfId="0" applyFont="1" applyBorder="1" applyAlignment="1">
      <alignment horizontal="center" vertical="center" wrapText="1"/>
    </xf>
    <xf numFmtId="2" fontId="7" fillId="0" borderId="13" xfId="0" applyNumberFormat="1" applyFont="1" applyBorder="1" applyAlignment="1">
      <alignment horizontal="center" vertical="center"/>
    </xf>
    <xf numFmtId="49" fontId="7" fillId="0" borderId="16" xfId="0" applyNumberFormat="1" applyFont="1" applyBorder="1" applyAlignment="1">
      <alignment horizontal="center" vertical="center" wrapText="1"/>
    </xf>
    <xf numFmtId="0" fontId="7" fillId="0" borderId="3" xfId="0" applyFont="1" applyBorder="1" applyAlignment="1">
      <alignment horizontal="justify" vertical="center" wrapText="1"/>
    </xf>
    <xf numFmtId="0" fontId="14" fillId="0" borderId="1" xfId="0" applyFont="1" applyBorder="1" applyAlignment="1">
      <alignment horizontal="justify" vertical="center" wrapText="1"/>
    </xf>
    <xf numFmtId="0" fontId="14"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4" fillId="2" borderId="1" xfId="0" applyFont="1" applyFill="1" applyBorder="1" applyAlignment="1">
      <alignment horizontal="center" vertical="center"/>
    </xf>
    <xf numFmtId="0" fontId="7" fillId="0" borderId="15" xfId="0" applyFont="1" applyBorder="1" applyAlignment="1">
      <alignment horizontal="center" vertical="center" wrapText="1"/>
    </xf>
    <xf numFmtId="0" fontId="7" fillId="0" borderId="3" xfId="0" applyFont="1" applyBorder="1" applyAlignment="1" applyProtection="1">
      <alignment horizontal="center" vertical="center"/>
      <protection locked="0" hidden="1"/>
    </xf>
    <xf numFmtId="10" fontId="4" fillId="0" borderId="3" xfId="0" applyNumberFormat="1" applyFont="1" applyBorder="1" applyAlignment="1" applyProtection="1">
      <alignment horizontal="center" vertical="center" wrapText="1"/>
      <protection locked="0" hidden="1"/>
    </xf>
    <xf numFmtId="166" fontId="4" fillId="0" borderId="9" xfId="0" applyNumberFormat="1" applyFont="1" applyBorder="1" applyAlignment="1">
      <alignment horizontal="center" vertical="center"/>
    </xf>
    <xf numFmtId="167" fontId="4" fillId="0" borderId="9" xfId="0" applyNumberFormat="1" applyFont="1" applyBorder="1" applyAlignment="1">
      <alignment horizontal="center" vertical="center"/>
    </xf>
    <xf numFmtId="0" fontId="12" fillId="0" borderId="9" xfId="2" applyFont="1" applyBorder="1" applyAlignment="1">
      <alignment horizontal="left" vertical="top" wrapText="1"/>
    </xf>
    <xf numFmtId="168" fontId="7" fillId="0" borderId="9" xfId="0" applyNumberFormat="1" applyFont="1" applyBorder="1" applyAlignment="1">
      <alignment horizontal="center" vertical="center" wrapText="1"/>
    </xf>
    <xf numFmtId="168" fontId="7" fillId="0" borderId="3" xfId="0" applyNumberFormat="1" applyFont="1" applyBorder="1" applyAlignment="1">
      <alignment horizontal="center" vertical="center" wrapText="1"/>
    </xf>
    <xf numFmtId="165" fontId="7" fillId="0" borderId="9" xfId="0" applyNumberFormat="1" applyFont="1" applyBorder="1" applyAlignment="1">
      <alignment vertical="center"/>
    </xf>
    <xf numFmtId="49" fontId="7" fillId="0" borderId="7" xfId="0" applyNumberFormat="1" applyFont="1" applyBorder="1" applyAlignment="1">
      <alignment horizontal="center" vertical="center" wrapText="1"/>
    </xf>
    <xf numFmtId="0" fontId="7" fillId="0" borderId="13" xfId="0" applyFont="1" applyBorder="1" applyAlignment="1">
      <alignment horizontal="justify" vertical="center" wrapText="1"/>
    </xf>
    <xf numFmtId="0" fontId="7" fillId="0" borderId="13" xfId="0" applyFont="1" applyBorder="1" applyAlignment="1">
      <alignment horizontal="center" vertical="center" wrapText="1"/>
    </xf>
    <xf numFmtId="168" fontId="7" fillId="0" borderId="13" xfId="0" applyNumberFormat="1" applyFont="1" applyBorder="1" applyAlignment="1">
      <alignment horizontal="center" vertical="center" wrapText="1"/>
    </xf>
    <xf numFmtId="2" fontId="4" fillId="0" borderId="13" xfId="0" applyNumberFormat="1" applyFont="1" applyBorder="1" applyAlignment="1">
      <alignment horizontal="center" vertical="center"/>
    </xf>
    <xf numFmtId="168" fontId="7" fillId="0" borderId="15" xfId="0" applyNumberFormat="1" applyFont="1" applyBorder="1" applyAlignment="1">
      <alignment horizontal="center" vertical="center" wrapText="1"/>
    </xf>
    <xf numFmtId="168" fontId="7" fillId="0" borderId="10" xfId="0" applyNumberFormat="1" applyFont="1" applyBorder="1" applyAlignment="1">
      <alignment horizontal="center" vertical="center" wrapText="1"/>
    </xf>
    <xf numFmtId="165" fontId="7" fillId="0" borderId="13" xfId="0" applyNumberFormat="1" applyFont="1" applyBorder="1" applyAlignment="1">
      <alignment horizontal="center" vertical="center"/>
    </xf>
    <xf numFmtId="164" fontId="4" fillId="0" borderId="9" xfId="0" applyNumberFormat="1" applyFont="1" applyBorder="1" applyAlignment="1">
      <alignment vertical="center"/>
    </xf>
    <xf numFmtId="9" fontId="4" fillId="0" borderId="9" xfId="0" applyNumberFormat="1" applyFont="1" applyBorder="1" applyAlignment="1">
      <alignment horizontal="center" vertical="center"/>
    </xf>
    <xf numFmtId="49" fontId="16" fillId="0" borderId="1" xfId="2" applyNumberFormat="1" applyFont="1" applyBorder="1" applyAlignment="1">
      <alignment horizontal="center" vertical="center" wrapText="1"/>
    </xf>
    <xf numFmtId="0" fontId="16" fillId="0" borderId="1" xfId="2" applyFont="1" applyBorder="1" applyAlignment="1">
      <alignment horizontal="center" vertical="center" wrapText="1"/>
    </xf>
    <xf numFmtId="169" fontId="7" fillId="0" borderId="1" xfId="0" applyNumberFormat="1" applyFont="1" applyBorder="1" applyAlignment="1">
      <alignment horizontal="center" vertical="center" wrapText="1"/>
    </xf>
    <xf numFmtId="0" fontId="16" fillId="0" borderId="1" xfId="2" applyFont="1" applyBorder="1" applyAlignment="1">
      <alignment horizontal="left" vertical="top" wrapText="1"/>
    </xf>
    <xf numFmtId="2" fontId="7" fillId="0" borderId="1" xfId="0" applyNumberFormat="1" applyFont="1" applyBorder="1" applyAlignment="1">
      <alignment horizontal="center" vertical="center" wrapText="1"/>
    </xf>
    <xf numFmtId="0" fontId="7" fillId="0" borderId="9" xfId="0" applyFont="1" applyBorder="1" applyAlignment="1">
      <alignment vertical="center" wrapText="1"/>
    </xf>
    <xf numFmtId="168" fontId="7" fillId="0" borderId="9" xfId="0" applyNumberFormat="1" applyFont="1" applyBorder="1" applyAlignment="1">
      <alignment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justify" vertical="center" wrapText="1"/>
    </xf>
    <xf numFmtId="0" fontId="12" fillId="0" borderId="7" xfId="2" applyFont="1" applyBorder="1" applyAlignment="1">
      <alignment horizontal="justify" vertical="top" wrapText="1"/>
    </xf>
    <xf numFmtId="0" fontId="0" fillId="0" borderId="13" xfId="0" applyBorder="1" applyAlignment="1">
      <alignment horizontal="center"/>
    </xf>
    <xf numFmtId="2" fontId="4" fillId="0" borderId="2" xfId="0" applyNumberFormat="1" applyFont="1" applyBorder="1" applyAlignment="1">
      <alignment horizontal="center" vertical="center"/>
    </xf>
    <xf numFmtId="0" fontId="12" fillId="0" borderId="13" xfId="2" applyFont="1" applyBorder="1" applyAlignment="1">
      <alignment horizontal="center" vertical="top" wrapText="1"/>
    </xf>
    <xf numFmtId="0" fontId="7" fillId="0" borderId="0" xfId="0" applyFont="1" applyAlignment="1">
      <alignment horizontal="center" vertical="center" wrapText="1"/>
    </xf>
    <xf numFmtId="0" fontId="12" fillId="0" borderId="0" xfId="2" applyFont="1" applyAlignment="1">
      <alignment horizontal="center" vertical="top" wrapText="1"/>
    </xf>
    <xf numFmtId="49" fontId="18" fillId="0" borderId="1" xfId="2" applyNumberFormat="1" applyFont="1" applyBorder="1" applyAlignment="1">
      <alignment horizontal="center" vertical="center" wrapText="1"/>
    </xf>
    <xf numFmtId="0" fontId="19" fillId="0" borderId="13" xfId="2" applyFont="1" applyBorder="1" applyAlignment="1">
      <alignment horizontal="center" vertical="center"/>
    </xf>
    <xf numFmtId="0" fontId="14" fillId="0" borderId="1" xfId="0" applyFont="1" applyBorder="1" applyAlignment="1">
      <alignment wrapText="1"/>
    </xf>
    <xf numFmtId="0" fontId="14" fillId="0" borderId="0" xfId="0" applyFont="1" applyAlignment="1">
      <alignment wrapText="1"/>
    </xf>
    <xf numFmtId="170" fontId="7" fillId="0" borderId="1" xfId="0" applyNumberFormat="1" applyFont="1" applyBorder="1" applyAlignment="1">
      <alignment horizontal="center" vertical="center" wrapText="1"/>
    </xf>
    <xf numFmtId="2" fontId="7" fillId="0" borderId="3" xfId="0" applyNumberFormat="1" applyFont="1" applyBorder="1" applyAlignment="1">
      <alignment vertical="center"/>
    </xf>
    <xf numFmtId="0" fontId="17" fillId="0" borderId="1" xfId="0" applyFont="1" applyBorder="1" applyAlignment="1">
      <alignment horizontal="center" vertical="center" wrapText="1"/>
    </xf>
    <xf numFmtId="0" fontId="16" fillId="0" borderId="6" xfId="0" applyFont="1" applyBorder="1" applyAlignment="1">
      <alignment horizontal="center" vertical="center" wrapText="1"/>
    </xf>
    <xf numFmtId="0" fontId="20" fillId="0" borderId="6" xfId="0" applyFont="1" applyBorder="1" applyAlignment="1">
      <alignment wrapText="1"/>
    </xf>
    <xf numFmtId="0" fontId="16" fillId="0" borderId="6" xfId="0" applyFont="1" applyBorder="1" applyAlignment="1">
      <alignment wrapText="1"/>
    </xf>
    <xf numFmtId="0" fontId="22" fillId="0" borderId="6" xfId="0" applyFont="1" applyBorder="1" applyAlignment="1">
      <alignment wrapText="1"/>
    </xf>
    <xf numFmtId="0" fontId="7" fillId="0" borderId="9" xfId="0" applyFont="1" applyBorder="1" applyAlignment="1">
      <alignment horizontal="center" vertical="center"/>
    </xf>
    <xf numFmtId="0" fontId="7" fillId="0" borderId="3" xfId="0" applyFont="1" applyBorder="1" applyAlignment="1">
      <alignment horizontal="center" vertical="center"/>
    </xf>
    <xf numFmtId="0" fontId="7" fillId="4" borderId="1" xfId="0" applyFont="1" applyFill="1" applyBorder="1" applyAlignment="1">
      <alignment vertical="center" wrapText="1"/>
    </xf>
    <xf numFmtId="168" fontId="7" fillId="0" borderId="1" xfId="0" applyNumberFormat="1" applyFont="1" applyBorder="1" applyAlignment="1">
      <alignment vertical="center" wrapText="1"/>
    </xf>
    <xf numFmtId="49" fontId="7" fillId="0" borderId="1" xfId="0" applyNumberFormat="1" applyFont="1" applyBorder="1" applyAlignment="1">
      <alignment vertical="center" wrapText="1"/>
    </xf>
    <xf numFmtId="0" fontId="7" fillId="4" borderId="9" xfId="0" applyFont="1" applyFill="1" applyBorder="1" applyAlignment="1">
      <alignment horizontal="center" vertical="center" wrapText="1"/>
    </xf>
    <xf numFmtId="0" fontId="7" fillId="0" borderId="15" xfId="0" applyFont="1" applyBorder="1" applyAlignment="1">
      <alignment horizontal="center" vertical="center"/>
    </xf>
    <xf numFmtId="0" fontId="7" fillId="4" borderId="15"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0" fillId="0" borderId="1" xfId="0" applyBorder="1" applyAlignment="1">
      <alignment wrapText="1"/>
    </xf>
    <xf numFmtId="0" fontId="0" fillId="0" borderId="3" xfId="0" applyBorder="1" applyAlignment="1">
      <alignment wrapText="1"/>
    </xf>
    <xf numFmtId="0" fontId="14" fillId="0" borderId="1" xfId="0" applyFont="1" applyBorder="1" applyAlignment="1">
      <alignment horizontal="left" vertical="center" wrapText="1"/>
    </xf>
    <xf numFmtId="0" fontId="14" fillId="0" borderId="9" xfId="0" applyFont="1" applyBorder="1" applyAlignment="1">
      <alignment horizontal="left" vertical="center" wrapText="1"/>
    </xf>
    <xf numFmtId="0" fontId="16" fillId="0" borderId="18" xfId="0" applyFont="1" applyBorder="1" applyAlignment="1">
      <alignment wrapText="1"/>
    </xf>
    <xf numFmtId="0" fontId="0" fillId="0" borderId="1" xfId="0" applyBorder="1" applyAlignment="1">
      <alignment vertical="top" wrapText="1"/>
    </xf>
    <xf numFmtId="0" fontId="0" fillId="0" borderId="0" xfId="0" applyAlignment="1">
      <alignment wrapText="1"/>
    </xf>
    <xf numFmtId="165" fontId="7" fillId="0" borderId="3" xfId="0" applyNumberFormat="1" applyFont="1" applyBorder="1" applyAlignment="1">
      <alignment vertical="center"/>
    </xf>
    <xf numFmtId="2" fontId="4" fillId="0" borderId="3" xfId="0" applyNumberFormat="1" applyFont="1" applyBorder="1" applyAlignment="1">
      <alignment vertical="center"/>
    </xf>
    <xf numFmtId="49" fontId="7" fillId="0" borderId="0" xfId="0" applyNumberFormat="1" applyFont="1" applyAlignment="1">
      <alignment horizontal="center" vertical="center" wrapText="1"/>
    </xf>
    <xf numFmtId="0" fontId="7" fillId="4" borderId="15" xfId="0" applyFont="1" applyFill="1" applyBorder="1" applyAlignment="1">
      <alignment horizontal="justify" vertical="center" wrapText="1"/>
    </xf>
    <xf numFmtId="0" fontId="7" fillId="0" borderId="13" xfId="0" applyFont="1" applyBorder="1" applyAlignment="1">
      <alignment horizontal="center" vertical="center"/>
    </xf>
    <xf numFmtId="0" fontId="7" fillId="4" borderId="13" xfId="0" applyFont="1" applyFill="1" applyBorder="1" applyAlignment="1">
      <alignment horizontal="justify" vertical="center" wrapText="1"/>
    </xf>
    <xf numFmtId="0" fontId="7" fillId="4" borderId="13"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13" xfId="0" applyFont="1" applyBorder="1" applyAlignment="1">
      <alignment wrapText="1"/>
    </xf>
    <xf numFmtId="0" fontId="23" fillId="0" borderId="13" xfId="0" applyFont="1" applyBorder="1" applyAlignment="1">
      <alignment wrapText="1"/>
    </xf>
    <xf numFmtId="0" fontId="0" fillId="0" borderId="13" xfId="0" applyBorder="1"/>
    <xf numFmtId="0" fontId="16" fillId="0" borderId="13" xfId="0" applyFont="1" applyBorder="1" applyAlignment="1">
      <alignment horizontal="left" vertical="center" wrapText="1"/>
    </xf>
    <xf numFmtId="166" fontId="7" fillId="0" borderId="13" xfId="0" applyNumberFormat="1" applyFont="1" applyBorder="1" applyAlignment="1">
      <alignment horizontal="center" vertical="center" wrapText="1"/>
    </xf>
    <xf numFmtId="0" fontId="4" fillId="0" borderId="13" xfId="0" applyFont="1" applyBorder="1" applyAlignment="1">
      <alignment horizontal="center" vertical="center" wrapText="1"/>
    </xf>
    <xf numFmtId="0" fontId="10" fillId="0" borderId="13" xfId="0" applyFont="1" applyBorder="1" applyAlignment="1">
      <alignment horizontal="center" vertical="center"/>
    </xf>
    <xf numFmtId="171" fontId="10" fillId="0" borderId="13" xfId="0" applyNumberFormat="1" applyFont="1" applyBorder="1" applyAlignment="1">
      <alignment horizontal="center" vertical="center"/>
    </xf>
    <xf numFmtId="0" fontId="10" fillId="0" borderId="13" xfId="0" applyFont="1" applyBorder="1" applyAlignment="1">
      <alignment horizontal="right" vertical="center"/>
    </xf>
    <xf numFmtId="172" fontId="5" fillId="0" borderId="13" xfId="0" applyNumberFormat="1" applyFont="1" applyBorder="1" applyAlignment="1">
      <alignment vertical="center"/>
    </xf>
    <xf numFmtId="49" fontId="5" fillId="0" borderId="13" xfId="0" applyNumberFormat="1" applyFont="1" applyBorder="1" applyAlignment="1">
      <alignment horizontal="center" vertical="center" wrapText="1"/>
    </xf>
    <xf numFmtId="166" fontId="5" fillId="0" borderId="13" xfId="0" applyNumberFormat="1" applyFont="1" applyBorder="1" applyAlignment="1">
      <alignment horizontal="center" vertical="center" wrapText="1"/>
    </xf>
    <xf numFmtId="0" fontId="10" fillId="0" borderId="13" xfId="0" applyFont="1" applyBorder="1" applyAlignment="1">
      <alignment horizontal="center" vertical="center" wrapText="1"/>
    </xf>
    <xf numFmtId="0" fontId="10" fillId="0" borderId="13" xfId="0" applyFont="1" applyBorder="1" applyAlignment="1" applyProtection="1">
      <alignment horizontal="right" vertical="center"/>
      <protection hidden="1"/>
    </xf>
    <xf numFmtId="10" fontId="7" fillId="2" borderId="13" xfId="0" applyNumberFormat="1" applyFont="1" applyFill="1" applyBorder="1" applyAlignment="1" applyProtection="1">
      <alignment horizontal="center" vertical="center" wrapText="1"/>
      <protection locked="0" hidden="1"/>
    </xf>
    <xf numFmtId="10" fontId="7" fillId="0" borderId="13" xfId="0" applyNumberFormat="1" applyFont="1" applyBorder="1" applyAlignment="1" applyProtection="1">
      <alignment horizontal="center" vertical="center"/>
      <protection hidden="1"/>
    </xf>
    <xf numFmtId="166" fontId="4" fillId="0" borderId="13" xfId="0" applyNumberFormat="1" applyFont="1" applyBorder="1" applyAlignment="1">
      <alignment horizontal="center" vertical="center"/>
    </xf>
    <xf numFmtId="2" fontId="7" fillId="0" borderId="13" xfId="0" applyNumberFormat="1" applyFont="1" applyBorder="1" applyAlignment="1" applyProtection="1">
      <alignment horizontal="center" vertical="center" wrapText="1"/>
      <protection hidden="1"/>
    </xf>
    <xf numFmtId="172" fontId="4" fillId="0" borderId="0" xfId="0" applyNumberFormat="1" applyFont="1" applyAlignment="1">
      <alignment horizontal="center" vertical="center"/>
    </xf>
    <xf numFmtId="0" fontId="4" fillId="0" borderId="13" xfId="0" applyFont="1" applyBorder="1" applyAlignment="1" applyProtection="1">
      <alignment horizontal="center" vertical="center"/>
      <protection hidden="1"/>
    </xf>
    <xf numFmtId="0" fontId="10" fillId="0" borderId="13" xfId="0" applyFont="1" applyBorder="1" applyAlignment="1" applyProtection="1">
      <alignment horizontal="right" vertical="center" wrapText="1"/>
      <protection hidden="1"/>
    </xf>
    <xf numFmtId="0" fontId="7" fillId="0" borderId="13" xfId="0" applyFont="1" applyBorder="1" applyAlignment="1" applyProtection="1">
      <alignment horizontal="center" vertical="center" wrapText="1"/>
      <protection hidden="1"/>
    </xf>
    <xf numFmtId="166" fontId="4" fillId="0" borderId="0" xfId="0" applyNumberFormat="1" applyFont="1" applyAlignment="1">
      <alignment horizontal="center" vertical="center"/>
    </xf>
    <xf numFmtId="0" fontId="17" fillId="0" borderId="0" xfId="0" applyFont="1" applyAlignment="1">
      <alignment horizontal="center" vertical="center"/>
    </xf>
    <xf numFmtId="0" fontId="7" fillId="0" borderId="0" xfId="0" applyFont="1" applyAlignment="1">
      <alignment horizontal="center" vertical="center"/>
    </xf>
    <xf numFmtId="15" fontId="4" fillId="0" borderId="0" xfId="0" applyNumberFormat="1" applyFont="1" applyAlignment="1">
      <alignment horizontal="center" vertical="center"/>
    </xf>
    <xf numFmtId="0" fontId="7" fillId="0" borderId="0" xfId="0" applyFont="1" applyAlignment="1">
      <alignment horizontal="right" vertical="center"/>
    </xf>
    <xf numFmtId="49" fontId="4" fillId="0" borderId="0" xfId="0" applyNumberFormat="1" applyFont="1" applyAlignment="1">
      <alignment horizontal="center" vertical="center"/>
    </xf>
    <xf numFmtId="166" fontId="7" fillId="0" borderId="0" xfId="0" applyNumberFormat="1" applyFont="1" applyAlignment="1">
      <alignment horizontal="center" vertical="center"/>
    </xf>
    <xf numFmtId="0" fontId="5" fillId="0" borderId="0" xfId="0" applyFont="1" applyAlignment="1">
      <alignment horizontal="center" vertical="center" wrapText="1"/>
    </xf>
    <xf numFmtId="0" fontId="3" fillId="0" borderId="0" xfId="0" applyFont="1" applyAlignment="1">
      <alignment horizontal="center" vertical="center" wrapText="1"/>
    </xf>
    <xf numFmtId="0" fontId="8" fillId="0" borderId="7" xfId="0" applyFont="1" applyBorder="1" applyAlignment="1" applyProtection="1">
      <alignment horizontal="left" vertical="center"/>
      <protection hidden="1"/>
    </xf>
    <xf numFmtId="0" fontId="24" fillId="0" borderId="1" xfId="0" applyFont="1" applyBorder="1" applyAlignment="1" applyProtection="1">
      <alignment vertical="top"/>
      <protection hidden="1"/>
    </xf>
    <xf numFmtId="0" fontId="24" fillId="0" borderId="2" xfId="0" applyFont="1" applyBorder="1" applyAlignment="1" applyProtection="1">
      <alignment horizontal="center" vertical="top"/>
      <protection hidden="1"/>
    </xf>
    <xf numFmtId="0" fontId="24" fillId="0" borderId="1" xfId="0" applyFont="1" applyBorder="1" applyAlignment="1" applyProtection="1">
      <alignment vertical="center"/>
      <protection hidden="1"/>
    </xf>
    <xf numFmtId="0" fontId="24" fillId="0" borderId="1" xfId="0" applyFont="1" applyBorder="1" applyAlignment="1" applyProtection="1">
      <alignment vertical="center" wrapText="1"/>
      <protection hidden="1"/>
    </xf>
    <xf numFmtId="0" fontId="0" fillId="0" borderId="0" xfId="0" applyProtection="1">
      <protection hidden="1"/>
    </xf>
    <xf numFmtId="0" fontId="4" fillId="0" borderId="0" xfId="0" applyFont="1" applyAlignment="1" applyProtection="1">
      <alignment horizontal="center"/>
      <protection hidden="1"/>
    </xf>
    <xf numFmtId="0" fontId="4" fillId="0" borderId="1" xfId="0" applyFont="1" applyBorder="1" applyAlignment="1" applyProtection="1">
      <alignment horizontal="center" vertical="center" wrapText="1"/>
      <protection hidden="1"/>
    </xf>
    <xf numFmtId="0" fontId="7" fillId="0" borderId="1" xfId="0" applyFont="1" applyBorder="1" applyAlignment="1" applyProtection="1">
      <alignment horizontal="center"/>
      <protection hidden="1"/>
    </xf>
    <xf numFmtId="0" fontId="24" fillId="0" borderId="1"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24" fillId="0" borderId="1" xfId="0" applyFont="1" applyBorder="1" applyAlignment="1" applyProtection="1">
      <alignment horizontal="center" vertical="center"/>
      <protection hidden="1"/>
    </xf>
    <xf numFmtId="0" fontId="24" fillId="0" borderId="1" xfId="0" applyFont="1" applyBorder="1" applyAlignment="1" applyProtection="1">
      <alignment horizontal="center"/>
      <protection hidden="1"/>
    </xf>
    <xf numFmtId="0" fontId="19" fillId="0" borderId="1" xfId="0" applyFont="1" applyBorder="1" applyAlignment="1">
      <alignment horizontal="center" vertical="center"/>
    </xf>
    <xf numFmtId="9" fontId="7" fillId="4" borderId="7" xfId="1" applyFont="1" applyFill="1" applyBorder="1" applyAlignment="1">
      <alignment horizontal="center" vertical="center" wrapText="1"/>
    </xf>
    <xf numFmtId="9" fontId="7" fillId="4" borderId="2" xfId="1" applyFont="1" applyFill="1" applyBorder="1" applyAlignment="1">
      <alignment horizontal="center" vertical="center" wrapText="1"/>
    </xf>
    <xf numFmtId="2" fontId="7" fillId="4" borderId="1" xfId="0" applyNumberFormat="1" applyFont="1" applyFill="1" applyBorder="1" applyAlignment="1">
      <alignment horizontal="center" vertical="center" wrapText="1"/>
    </xf>
    <xf numFmtId="2" fontId="4" fillId="0" borderId="1" xfId="0" applyNumberFormat="1" applyFont="1" applyBorder="1" applyAlignment="1">
      <alignment horizontal="right" vertical="center"/>
    </xf>
    <xf numFmtId="0" fontId="19" fillId="0" borderId="0" xfId="0" applyFont="1"/>
    <xf numFmtId="9" fontId="7" fillId="4" borderId="1" xfId="1" applyFont="1" applyFill="1" applyBorder="1" applyAlignment="1">
      <alignment horizontal="center" vertical="center" wrapText="1"/>
    </xf>
    <xf numFmtId="2" fontId="7" fillId="2" borderId="1" xfId="0" applyNumberFormat="1" applyFont="1" applyFill="1" applyBorder="1" applyAlignment="1" applyProtection="1">
      <alignment horizontal="center" vertical="center"/>
      <protection locked="0" hidden="1"/>
    </xf>
    <xf numFmtId="0" fontId="28" fillId="0" borderId="1" xfId="0" applyFont="1" applyBorder="1" applyAlignment="1">
      <alignment horizontal="center" vertical="center"/>
    </xf>
    <xf numFmtId="2" fontId="19" fillId="0" borderId="1" xfId="0" applyNumberFormat="1" applyFont="1" applyBorder="1"/>
    <xf numFmtId="168" fontId="19" fillId="0" borderId="1" xfId="0" applyNumberFormat="1" applyFont="1" applyBorder="1"/>
    <xf numFmtId="2" fontId="4" fillId="0" borderId="1" xfId="0" applyNumberFormat="1" applyFont="1" applyBorder="1" applyAlignment="1">
      <alignment horizontal="right"/>
    </xf>
    <xf numFmtId="0" fontId="30" fillId="0" borderId="13" xfId="0" applyFont="1" applyBorder="1" applyAlignment="1">
      <alignment wrapText="1"/>
    </xf>
    <xf numFmtId="0" fontId="20" fillId="0" borderId="14" xfId="0" applyFont="1" applyBorder="1" applyAlignment="1">
      <alignment wrapText="1"/>
    </xf>
    <xf numFmtId="0" fontId="7" fillId="4" borderId="1" xfId="0" applyFont="1" applyFill="1" applyBorder="1" applyAlignment="1">
      <alignment horizontal="left" vertical="center" wrapText="1"/>
    </xf>
    <xf numFmtId="0" fontId="34" fillId="0" borderId="1" xfId="0" applyFont="1" applyBorder="1"/>
    <xf numFmtId="0" fontId="7" fillId="4" borderId="2" xfId="0" applyFont="1" applyFill="1" applyBorder="1" applyAlignment="1">
      <alignment horizontal="center" vertical="center" wrapText="1"/>
    </xf>
    <xf numFmtId="0" fontId="34" fillId="0" borderId="1" xfId="0" applyFont="1" applyBorder="1" applyAlignment="1">
      <alignment horizontal="left" vertical="top" wrapText="1"/>
    </xf>
    <xf numFmtId="0" fontId="35" fillId="5" borderId="13" xfId="0" applyFont="1" applyFill="1" applyBorder="1" applyAlignment="1">
      <alignment horizontal="left" vertical="center" wrapText="1"/>
    </xf>
    <xf numFmtId="0" fontId="27" fillId="5" borderId="13" xfId="0" applyFont="1" applyFill="1" applyBorder="1" applyAlignment="1">
      <alignment horizontal="center" vertical="center"/>
    </xf>
    <xf numFmtId="0" fontId="27" fillId="5" borderId="13" xfId="0" applyFont="1" applyFill="1" applyBorder="1" applyAlignment="1">
      <alignment horizontal="left" vertical="center" wrapText="1"/>
    </xf>
    <xf numFmtId="0" fontId="7" fillId="4" borderId="2" xfId="0" applyFont="1" applyFill="1" applyBorder="1" applyAlignment="1">
      <alignment horizontal="justify" vertical="center" wrapText="1"/>
    </xf>
    <xf numFmtId="0" fontId="19" fillId="0" borderId="1" xfId="0" applyFont="1" applyBorder="1" applyAlignment="1">
      <alignment horizontal="center" vertical="top"/>
    </xf>
    <xf numFmtId="0" fontId="7" fillId="0" borderId="2" xfId="0" applyFont="1" applyBorder="1" applyAlignment="1">
      <alignment horizontal="justify" vertical="top" wrapText="1"/>
    </xf>
    <xf numFmtId="0" fontId="11" fillId="0" borderId="21" xfId="2" applyBorder="1"/>
    <xf numFmtId="0" fontId="8" fillId="0" borderId="2" xfId="0" applyFont="1" applyBorder="1" applyAlignment="1" applyProtection="1">
      <alignment vertical="center" wrapText="1"/>
      <protection hidden="1"/>
    </xf>
    <xf numFmtId="0" fontId="8" fillId="0" borderId="1" xfId="0" applyFont="1" applyBorder="1" applyAlignment="1" applyProtection="1">
      <alignment vertical="center" wrapText="1"/>
      <protection hidden="1"/>
    </xf>
    <xf numFmtId="0" fontId="27" fillId="0" borderId="1" xfId="0" applyFont="1" applyBorder="1" applyAlignment="1" applyProtection="1">
      <alignment vertical="center"/>
      <protection hidden="1"/>
    </xf>
    <xf numFmtId="0" fontId="38" fillId="0" borderId="1" xfId="0" applyFont="1" applyBorder="1" applyAlignment="1" applyProtection="1">
      <alignment horizontal="right" vertical="center"/>
      <protection hidden="1"/>
    </xf>
    <xf numFmtId="172" fontId="25" fillId="0" borderId="1" xfId="0" applyNumberFormat="1" applyFont="1" applyBorder="1" applyAlignment="1">
      <alignment vertical="center"/>
    </xf>
    <xf numFmtId="172" fontId="0" fillId="0" borderId="0" xfId="0" applyNumberFormat="1" applyAlignment="1" applyProtection="1">
      <alignment vertical="center"/>
      <protection hidden="1"/>
    </xf>
    <xf numFmtId="0" fontId="0" fillId="0" borderId="0" xfId="0" applyAlignment="1" applyProtection="1">
      <alignment vertical="center"/>
      <protection hidden="1"/>
    </xf>
    <xf numFmtId="0" fontId="24" fillId="0" borderId="0" xfId="0" applyFont="1" applyProtection="1">
      <protection hidden="1"/>
    </xf>
    <xf numFmtId="0" fontId="2" fillId="0" borderId="0" xfId="0" applyFont="1" applyAlignment="1" applyProtection="1">
      <alignment vertical="center"/>
      <protection hidden="1"/>
    </xf>
    <xf numFmtId="172" fontId="0" fillId="0" borderId="0" xfId="0" applyNumberFormat="1" applyProtection="1">
      <protection hidden="1"/>
    </xf>
    <xf numFmtId="0" fontId="2" fillId="0" borderId="0" xfId="0" applyFont="1" applyAlignment="1" applyProtection="1">
      <alignment horizontal="right"/>
      <protection hidden="1"/>
    </xf>
    <xf numFmtId="49" fontId="24" fillId="0" borderId="0" xfId="0" applyNumberFormat="1" applyFont="1" applyProtection="1">
      <protection hidden="1"/>
    </xf>
    <xf numFmtId="0" fontId="2" fillId="0" borderId="0" xfId="0" applyFont="1" applyAlignment="1" applyProtection="1">
      <alignment horizontal="left" vertical="center"/>
      <protection hidden="1"/>
    </xf>
    <xf numFmtId="0" fontId="7" fillId="0" borderId="0" xfId="0" applyFont="1"/>
    <xf numFmtId="0" fontId="39" fillId="0" borderId="0" xfId="0" applyFont="1"/>
    <xf numFmtId="0" fontId="7" fillId="0" borderId="6" xfId="0" applyFont="1" applyBorder="1" applyAlignment="1">
      <alignment horizontal="center" wrapText="1"/>
    </xf>
    <xf numFmtId="0" fontId="8" fillId="0" borderId="3" xfId="0" applyFont="1" applyBorder="1"/>
    <xf numFmtId="0" fontId="8" fillId="0" borderId="6" xfId="0" applyFont="1" applyBorder="1"/>
    <xf numFmtId="0" fontId="30" fillId="0" borderId="0" xfId="0" applyFont="1"/>
    <xf numFmtId="0" fontId="8" fillId="0" borderId="5" xfId="0" applyFont="1" applyBorder="1"/>
    <xf numFmtId="0" fontId="42" fillId="0" borderId="0" xfId="0" applyFont="1"/>
    <xf numFmtId="0" fontId="5" fillId="0" borderId="3" xfId="0" applyFont="1" applyBorder="1" applyAlignment="1">
      <alignment wrapText="1"/>
    </xf>
    <xf numFmtId="0" fontId="42" fillId="0" borderId="25" xfId="0" applyFont="1" applyBorder="1" applyAlignment="1">
      <alignment wrapText="1"/>
    </xf>
    <xf numFmtId="0" fontId="7" fillId="0" borderId="6" xfId="0" applyFont="1" applyBorder="1" applyAlignment="1">
      <alignment wrapText="1"/>
    </xf>
    <xf numFmtId="0" fontId="42" fillId="0" borderId="6" xfId="0" applyFont="1" applyBorder="1" applyAlignment="1">
      <alignment wrapText="1"/>
    </xf>
    <xf numFmtId="0" fontId="43" fillId="0" borderId="6" xfId="0" applyFont="1" applyBorder="1" applyAlignment="1">
      <alignment wrapText="1"/>
    </xf>
    <xf numFmtId="0" fontId="42" fillId="0" borderId="5" xfId="0" applyFont="1" applyBorder="1" applyAlignment="1">
      <alignment wrapText="1"/>
    </xf>
    <xf numFmtId="0" fontId="42" fillId="0" borderId="3" xfId="0" applyFont="1" applyBorder="1" applyAlignment="1">
      <alignment wrapText="1"/>
    </xf>
    <xf numFmtId="0" fontId="42" fillId="0" borderId="6" xfId="0" applyFont="1" applyBorder="1"/>
    <xf numFmtId="0" fontId="7" fillId="0" borderId="5" xfId="0" applyFont="1" applyBorder="1" applyAlignment="1">
      <alignment wrapText="1"/>
    </xf>
    <xf numFmtId="0" fontId="7" fillId="0" borderId="4" xfId="0" applyFont="1" applyBorder="1" applyAlignment="1">
      <alignment wrapText="1"/>
    </xf>
    <xf numFmtId="0" fontId="42" fillId="0" borderId="4" xfId="0" applyFont="1" applyBorder="1" applyAlignment="1">
      <alignment wrapText="1"/>
    </xf>
    <xf numFmtId="0" fontId="7" fillId="0" borderId="3" xfId="0" applyFont="1" applyBorder="1" applyAlignment="1">
      <alignment wrapText="1"/>
    </xf>
    <xf numFmtId="0" fontId="44" fillId="0" borderId="25" xfId="0" applyFont="1" applyBorder="1"/>
    <xf numFmtId="0" fontId="44" fillId="0" borderId="6" xfId="0" applyFont="1" applyBorder="1"/>
    <xf numFmtId="0" fontId="44" fillId="0" borderId="6" xfId="0" applyFont="1" applyBorder="1" applyAlignment="1">
      <alignment wrapText="1"/>
    </xf>
    <xf numFmtId="0" fontId="45" fillId="0" borderId="6" xfId="0" applyFont="1" applyBorder="1" applyAlignment="1">
      <alignment wrapText="1"/>
    </xf>
    <xf numFmtId="0" fontId="40" fillId="0" borderId="6" xfId="0" applyFont="1" applyBorder="1"/>
    <xf numFmtId="0" fontId="44" fillId="0" borderId="5" xfId="0" applyFont="1" applyBorder="1"/>
    <xf numFmtId="0" fontId="44" fillId="0" borderId="4" xfId="0" applyFont="1" applyBorder="1"/>
    <xf numFmtId="0" fontId="42" fillId="0" borderId="3" xfId="0" applyFont="1" applyBorder="1"/>
    <xf numFmtId="0" fontId="46" fillId="0" borderId="25" xfId="0" applyFont="1" applyBorder="1"/>
    <xf numFmtId="0" fontId="46" fillId="0" borderId="6" xfId="0" applyFont="1" applyBorder="1"/>
    <xf numFmtId="0" fontId="47" fillId="0" borderId="6" xfId="0" applyFont="1" applyBorder="1"/>
    <xf numFmtId="0" fontId="46" fillId="0" borderId="5" xfId="0" applyFont="1" applyBorder="1"/>
    <xf numFmtId="0" fontId="46" fillId="0" borderId="4" xfId="0" applyFont="1" applyBorder="1"/>
    <xf numFmtId="0" fontId="7" fillId="7" borderId="6" xfId="0" applyFont="1" applyFill="1" applyBorder="1" applyAlignment="1">
      <alignment wrapText="1"/>
    </xf>
    <xf numFmtId="0" fontId="24" fillId="7" borderId="6" xfId="0" applyFont="1" applyFill="1" applyBorder="1" applyAlignment="1">
      <alignment wrapText="1"/>
    </xf>
    <xf numFmtId="0" fontId="46" fillId="6" borderId="6" xfId="0" applyFont="1" applyFill="1" applyBorder="1"/>
    <xf numFmtId="9" fontId="46" fillId="0" borderId="6" xfId="0" applyNumberFormat="1" applyFont="1" applyBorder="1"/>
    <xf numFmtId="0" fontId="46" fillId="0" borderId="6" xfId="0" applyFont="1" applyBorder="1" applyAlignment="1">
      <alignment wrapText="1"/>
    </xf>
    <xf numFmtId="2" fontId="46" fillId="0" borderId="4" xfId="0" applyNumberFormat="1" applyFont="1" applyBorder="1"/>
    <xf numFmtId="0" fontId="44" fillId="0" borderId="5" xfId="0" applyFont="1" applyBorder="1" applyAlignment="1">
      <alignment wrapText="1"/>
    </xf>
    <xf numFmtId="0" fontId="46" fillId="0" borderId="3" xfId="0" applyFont="1" applyBorder="1"/>
    <xf numFmtId="0" fontId="11" fillId="0" borderId="0" xfId="0" applyFont="1"/>
    <xf numFmtId="0" fontId="42" fillId="0" borderId="1" xfId="0" applyFont="1" applyBorder="1" applyAlignment="1">
      <alignment wrapText="1"/>
    </xf>
    <xf numFmtId="0" fontId="46" fillId="0" borderId="23" xfId="0" applyFont="1" applyBorder="1"/>
    <xf numFmtId="0" fontId="46" fillId="0" borderId="18" xfId="0" applyFont="1" applyBorder="1"/>
    <xf numFmtId="0" fontId="46" fillId="6" borderId="18" xfId="0" applyFont="1" applyFill="1" applyBorder="1"/>
    <xf numFmtId="0" fontId="46" fillId="0" borderId="18" xfId="0" applyFont="1" applyBorder="1" applyAlignment="1">
      <alignment wrapText="1"/>
    </xf>
    <xf numFmtId="0" fontId="42" fillId="0" borderId="18" xfId="0" applyFont="1" applyBorder="1"/>
    <xf numFmtId="0" fontId="46" fillId="0" borderId="28" xfId="0" applyFont="1" applyBorder="1"/>
    <xf numFmtId="0" fontId="46" fillId="0" borderId="11" xfId="0" applyFont="1" applyBorder="1"/>
    <xf numFmtId="0" fontId="47" fillId="0" borderId="18" xfId="0" applyFont="1" applyBorder="1"/>
    <xf numFmtId="0" fontId="48" fillId="0" borderId="0" xfId="0" applyFont="1"/>
    <xf numFmtId="0" fontId="47" fillId="0" borderId="11" xfId="0" applyFont="1" applyBorder="1"/>
    <xf numFmtId="10" fontId="41" fillId="0" borderId="3" xfId="0" applyNumberFormat="1" applyFont="1" applyBorder="1"/>
    <xf numFmtId="0" fontId="50" fillId="0" borderId="6" xfId="0" applyFont="1" applyBorder="1"/>
    <xf numFmtId="0" fontId="7" fillId="0" borderId="1" xfId="0" applyFont="1" applyBorder="1" applyAlignment="1">
      <alignment wrapText="1"/>
    </xf>
    <xf numFmtId="0" fontId="7" fillId="0" borderId="2" xfId="0" applyFont="1" applyBorder="1"/>
    <xf numFmtId="0" fontId="7" fillId="0" borderId="6" xfId="0" applyFont="1" applyBorder="1"/>
    <xf numFmtId="0" fontId="5" fillId="0" borderId="6" xfId="0" applyFont="1" applyBorder="1" applyAlignment="1">
      <alignment wrapText="1"/>
    </xf>
    <xf numFmtId="0" fontId="39" fillId="0" borderId="3" xfId="0" applyFont="1" applyBorder="1"/>
    <xf numFmtId="0" fontId="39" fillId="0" borderId="6" xfId="0" applyFont="1" applyBorder="1"/>
    <xf numFmtId="0" fontId="47" fillId="0" borderId="6" xfId="0" applyFont="1" applyBorder="1" applyAlignment="1">
      <alignment wrapText="1"/>
    </xf>
    <xf numFmtId="0" fontId="7" fillId="7" borderId="18" xfId="0" applyFont="1" applyFill="1" applyBorder="1" applyAlignment="1">
      <alignment wrapText="1"/>
    </xf>
    <xf numFmtId="0" fontId="51" fillId="7" borderId="6" xfId="0" applyFont="1" applyFill="1" applyBorder="1" applyAlignment="1">
      <alignment wrapText="1"/>
    </xf>
    <xf numFmtId="0" fontId="51" fillId="7" borderId="6" xfId="0" applyFont="1" applyFill="1" applyBorder="1"/>
    <xf numFmtId="0" fontId="42" fillId="7" borderId="5" xfId="0" applyFont="1" applyFill="1" applyBorder="1"/>
    <xf numFmtId="0" fontId="52" fillId="7" borderId="6" xfId="0" applyFont="1" applyFill="1" applyBorder="1" applyAlignment="1">
      <alignment wrapText="1"/>
    </xf>
    <xf numFmtId="0" fontId="42" fillId="0" borderId="25" xfId="0" applyFont="1" applyBorder="1"/>
    <xf numFmtId="0" fontId="7" fillId="7" borderId="2" xfId="0" applyFont="1" applyFill="1" applyBorder="1" applyAlignment="1">
      <alignment wrapText="1"/>
    </xf>
    <xf numFmtId="0" fontId="42" fillId="0" borderId="2" xfId="0" applyFont="1" applyBorder="1" applyAlignment="1">
      <alignment wrapText="1"/>
    </xf>
    <xf numFmtId="0" fontId="24" fillId="7" borderId="2" xfId="0" applyFont="1" applyFill="1" applyBorder="1" applyAlignment="1">
      <alignment wrapText="1"/>
    </xf>
    <xf numFmtId="0" fontId="46" fillId="6" borderId="2" xfId="0" applyFont="1" applyFill="1" applyBorder="1"/>
    <xf numFmtId="9" fontId="46" fillId="0" borderId="2" xfId="0" applyNumberFormat="1" applyFont="1" applyBorder="1"/>
    <xf numFmtId="0" fontId="42" fillId="6" borderId="2" xfId="0" applyFont="1" applyFill="1" applyBorder="1" applyAlignment="1">
      <alignment wrapText="1"/>
    </xf>
    <xf numFmtId="0" fontId="46" fillId="0" borderId="1" xfId="0" applyFont="1" applyBorder="1"/>
    <xf numFmtId="0" fontId="43" fillId="0" borderId="5" xfId="0" applyFont="1" applyBorder="1" applyAlignment="1">
      <alignment wrapText="1"/>
    </xf>
    <xf numFmtId="0" fontId="53" fillId="0" borderId="5" xfId="0" applyFont="1" applyBorder="1" applyAlignment="1">
      <alignment wrapText="1"/>
    </xf>
    <xf numFmtId="0" fontId="51" fillId="7" borderId="3" xfId="0" applyFont="1" applyFill="1" applyBorder="1" applyAlignment="1">
      <alignment wrapText="1"/>
    </xf>
    <xf numFmtId="0" fontId="42" fillId="6" borderId="6" xfId="0" applyFont="1" applyFill="1" applyBorder="1" applyAlignment="1">
      <alignment wrapText="1"/>
    </xf>
    <xf numFmtId="0" fontId="51" fillId="0" borderId="6" xfId="0" applyFont="1" applyBorder="1" applyAlignment="1">
      <alignment wrapText="1"/>
    </xf>
    <xf numFmtId="0" fontId="51" fillId="0" borderId="3" xfId="0" applyFont="1" applyBorder="1" applyAlignment="1">
      <alignment wrapText="1"/>
    </xf>
    <xf numFmtId="0" fontId="42" fillId="0" borderId="5" xfId="0" applyFont="1" applyBorder="1"/>
    <xf numFmtId="0" fontId="42" fillId="6" borderId="5" xfId="0" applyFont="1" applyFill="1" applyBorder="1" applyAlignment="1">
      <alignment wrapText="1"/>
    </xf>
    <xf numFmtId="0" fontId="51" fillId="0" borderId="4" xfId="0" applyFont="1" applyBorder="1" applyAlignment="1">
      <alignment wrapText="1"/>
    </xf>
    <xf numFmtId="0" fontId="42" fillId="0" borderId="18" xfId="0" applyFont="1" applyBorder="1" applyAlignment="1">
      <alignment wrapText="1"/>
    </xf>
    <xf numFmtId="0" fontId="24" fillId="7" borderId="18" xfId="0" applyFont="1" applyFill="1" applyBorder="1" applyAlignment="1">
      <alignment wrapText="1"/>
    </xf>
    <xf numFmtId="9" fontId="46" fillId="0" borderId="18" xfId="0" applyNumberFormat="1" applyFont="1" applyBorder="1"/>
    <xf numFmtId="0" fontId="42" fillId="6" borderId="18" xfId="0" applyFont="1" applyFill="1" applyBorder="1" applyAlignment="1">
      <alignment wrapText="1"/>
    </xf>
    <xf numFmtId="0" fontId="47" fillId="0" borderId="29" xfId="0" applyFont="1" applyBorder="1"/>
    <xf numFmtId="0" fontId="45" fillId="0" borderId="11" xfId="0" applyFont="1" applyBorder="1"/>
    <xf numFmtId="0" fontId="55" fillId="0" borderId="30" xfId="0" applyFont="1" applyBorder="1"/>
    <xf numFmtId="0" fontId="11" fillId="0" borderId="12" xfId="0" applyFont="1" applyBorder="1"/>
    <xf numFmtId="0" fontId="24" fillId="0" borderId="12" xfId="0" applyFont="1" applyBorder="1"/>
    <xf numFmtId="0" fontId="31" fillId="0" borderId="0" xfId="0" applyFont="1"/>
    <xf numFmtId="0" fontId="24" fillId="0" borderId="0" xfId="0" applyFont="1"/>
    <xf numFmtId="0" fontId="7" fillId="0" borderId="1" xfId="0" applyFont="1" applyBorder="1" applyAlignment="1">
      <alignment vertical="center"/>
    </xf>
    <xf numFmtId="0" fontId="7" fillId="0" borderId="7" xfId="0" applyFont="1" applyBorder="1" applyAlignment="1">
      <alignment horizontal="center" vertical="center"/>
    </xf>
    <xf numFmtId="0" fontId="11" fillId="0" borderId="1" xfId="3" applyBorder="1" applyAlignment="1">
      <alignment horizontal="left"/>
    </xf>
    <xf numFmtId="0" fontId="11" fillId="0" borderId="1" xfId="3" applyBorder="1"/>
    <xf numFmtId="0" fontId="7" fillId="0" borderId="7" xfId="0" applyFont="1" applyBorder="1" applyAlignment="1">
      <alignment horizontal="center" vertical="top"/>
    </xf>
    <xf numFmtId="0" fontId="7" fillId="0" borderId="1" xfId="0" applyFont="1" applyBorder="1" applyAlignment="1">
      <alignment horizontal="center" vertical="top"/>
    </xf>
    <xf numFmtId="0" fontId="7" fillId="0" borderId="3" xfId="0" applyFont="1" applyBorder="1" applyAlignment="1">
      <alignment vertical="top"/>
    </xf>
    <xf numFmtId="0" fontId="38" fillId="0" borderId="1" xfId="0" applyFont="1" applyBorder="1" applyAlignment="1">
      <alignment horizontal="center" vertical="center" wrapText="1"/>
    </xf>
    <xf numFmtId="0" fontId="8" fillId="0" borderId="0" xfId="0" applyFont="1"/>
    <xf numFmtId="0" fontId="38" fillId="0" borderId="1" xfId="0" applyFont="1" applyBorder="1" applyAlignment="1">
      <alignment horizontal="center" vertical="center"/>
    </xf>
    <xf numFmtId="0" fontId="7" fillId="0" borderId="1" xfId="0" applyFont="1" applyBorder="1" applyAlignment="1">
      <alignment vertical="top" wrapText="1"/>
    </xf>
    <xf numFmtId="2" fontId="38" fillId="0" borderId="1" xfId="0" applyNumberFormat="1" applyFont="1" applyBorder="1" applyAlignment="1">
      <alignment horizontal="right" vertical="center" wrapText="1"/>
    </xf>
    <xf numFmtId="2" fontId="25" fillId="0" borderId="1" xfId="0" applyNumberFormat="1" applyFont="1" applyBorder="1" applyAlignment="1">
      <alignment horizontal="right" vertical="center" wrapText="1"/>
    </xf>
    <xf numFmtId="2" fontId="25" fillId="0" borderId="9" xfId="0" applyNumberFormat="1" applyFont="1" applyBorder="1" applyAlignment="1">
      <alignment horizontal="right" vertical="center" wrapText="1"/>
    </xf>
    <xf numFmtId="0" fontId="7" fillId="0" borderId="17" xfId="0" applyFont="1" applyBorder="1" applyAlignment="1">
      <alignment horizontal="center" vertical="center"/>
    </xf>
    <xf numFmtId="0" fontId="7" fillId="0" borderId="18" xfId="0" applyFont="1" applyBorder="1"/>
    <xf numFmtId="15" fontId="7" fillId="0" borderId="0" xfId="0" applyNumberFormat="1" applyFont="1" applyAlignment="1">
      <alignment horizontal="left"/>
    </xf>
    <xf numFmtId="49" fontId="7" fillId="0" borderId="18" xfId="0" applyNumberFormat="1" applyFont="1" applyBorder="1" applyAlignment="1">
      <alignment vertical="center"/>
    </xf>
    <xf numFmtId="0" fontId="7" fillId="0" borderId="4" xfId="0" applyFont="1" applyBorder="1" applyAlignment="1">
      <alignment horizontal="center" vertical="center"/>
    </xf>
    <xf numFmtId="0" fontId="4" fillId="0" borderId="0" xfId="0" applyFont="1" applyAlignment="1">
      <alignment horizontal="left" vertical="center"/>
    </xf>
    <xf numFmtId="0" fontId="7" fillId="0" borderId="5" xfId="0" applyFont="1" applyBorder="1" applyAlignment="1">
      <alignment vertical="center"/>
    </xf>
    <xf numFmtId="0" fontId="7" fillId="0" borderId="0" xfId="0" applyFont="1" applyAlignment="1">
      <alignment horizontal="center"/>
    </xf>
    <xf numFmtId="0" fontId="8" fillId="0" borderId="0" xfId="0" applyFont="1" applyAlignment="1" applyProtection="1">
      <alignment vertical="center"/>
      <protection hidden="1"/>
    </xf>
    <xf numFmtId="0" fontId="58" fillId="0" borderId="1" xfId="0" applyFont="1" applyBorder="1" applyAlignment="1">
      <alignment horizontal="center" vertical="center" wrapText="1"/>
    </xf>
    <xf numFmtId="0" fontId="59" fillId="0" borderId="1" xfId="0" applyFont="1" applyBorder="1" applyAlignment="1">
      <alignment horizontal="center" vertical="top"/>
    </xf>
    <xf numFmtId="0" fontId="7" fillId="0" borderId="1" xfId="0" applyFont="1" applyBorder="1" applyAlignment="1">
      <alignment vertical="top"/>
    </xf>
    <xf numFmtId="0" fontId="5" fillId="0" borderId="0" xfId="0" applyFont="1" applyAlignment="1">
      <alignment horizontal="center"/>
    </xf>
    <xf numFmtId="0" fontId="59" fillId="0" borderId="1" xfId="0" applyFont="1" applyBorder="1" applyAlignment="1">
      <alignment horizontal="center" vertical="center"/>
    </xf>
    <xf numFmtId="0" fontId="8" fillId="0" borderId="1" xfId="0" applyFont="1" applyBorder="1" applyAlignment="1">
      <alignment horizontal="center" vertical="center"/>
    </xf>
    <xf numFmtId="173" fontId="8" fillId="0" borderId="1" xfId="0" applyNumberFormat="1" applyFont="1" applyBorder="1" applyAlignment="1">
      <alignment vertical="center"/>
    </xf>
    <xf numFmtId="2" fontId="7" fillId="0" borderId="0" xfId="0" applyNumberFormat="1" applyFont="1"/>
    <xf numFmtId="0" fontId="9" fillId="0" borderId="1" xfId="0" applyFont="1" applyBorder="1" applyAlignment="1">
      <alignment horizontal="center" vertical="center"/>
    </xf>
    <xf numFmtId="173" fontId="8" fillId="0" borderId="9" xfId="0" applyNumberFormat="1" applyFont="1" applyBorder="1" applyAlignment="1">
      <alignment horizontal="right" vertical="center"/>
    </xf>
    <xf numFmtId="0" fontId="7" fillId="0" borderId="7" xfId="0" applyFont="1" applyBorder="1" applyAlignment="1">
      <alignment horizontal="justify" vertical="top" wrapText="1"/>
    </xf>
    <xf numFmtId="173" fontId="8" fillId="3" borderId="1" xfId="0" applyNumberFormat="1" applyFont="1" applyFill="1" applyBorder="1" applyAlignment="1">
      <alignment vertical="center"/>
    </xf>
    <xf numFmtId="174" fontId="7" fillId="0" borderId="0" xfId="0" applyNumberFormat="1" applyFont="1"/>
    <xf numFmtId="0" fontId="58" fillId="0" borderId="1" xfId="0" applyFont="1" applyBorder="1" applyAlignment="1">
      <alignment horizontal="center" vertical="center"/>
    </xf>
    <xf numFmtId="0" fontId="62" fillId="0" borderId="7" xfId="0" applyFont="1" applyBorder="1" applyAlignment="1">
      <alignment horizontal="center" vertical="center" wrapText="1"/>
    </xf>
    <xf numFmtId="0" fontId="62" fillId="0" borderId="2" xfId="0" applyFont="1" applyBorder="1" applyAlignment="1">
      <alignment horizontal="center" vertical="center" wrapText="1"/>
    </xf>
    <xf numFmtId="172" fontId="6" fillId="0" borderId="1" xfId="0" applyNumberFormat="1" applyFont="1" applyBorder="1" applyAlignment="1">
      <alignment vertical="center"/>
    </xf>
    <xf numFmtId="0" fontId="59" fillId="0" borderId="10" xfId="0" applyFont="1" applyBorder="1" applyAlignment="1">
      <alignment horizontal="center" vertical="center" wrapText="1"/>
    </xf>
    <xf numFmtId="0" fontId="7" fillId="0" borderId="12" xfId="0" applyFont="1" applyBorder="1" applyAlignment="1">
      <alignment vertical="center" wrapText="1"/>
    </xf>
    <xf numFmtId="0" fontId="59" fillId="0" borderId="17" xfId="0" applyFont="1" applyBorder="1" applyAlignment="1">
      <alignment horizontal="center" vertical="center"/>
    </xf>
    <xf numFmtId="49" fontId="4" fillId="0" borderId="0" xfId="0" applyNumberFormat="1" applyFont="1" applyAlignment="1">
      <alignment horizontal="left" vertical="center"/>
    </xf>
    <xf numFmtId="0" fontId="59" fillId="0" borderId="4" xfId="0" applyFont="1" applyBorder="1" applyAlignment="1">
      <alignment horizontal="center" vertical="center"/>
    </xf>
    <xf numFmtId="0" fontId="7" fillId="0" borderId="5" xfId="0" applyFont="1" applyBorder="1" applyAlignment="1">
      <alignment horizontal="right" vertical="center"/>
    </xf>
    <xf numFmtId="0" fontId="59" fillId="0" borderId="0" xfId="0" applyFont="1" applyAlignment="1">
      <alignment horizontal="center"/>
    </xf>
    <xf numFmtId="0" fontId="7" fillId="0" borderId="7" xfId="0" applyFont="1" applyBorder="1" applyAlignment="1">
      <alignment horizontal="left" vertical="center"/>
    </xf>
    <xf numFmtId="0" fontId="8" fillId="0" borderId="7" xfId="0" applyFont="1" applyBorder="1" applyAlignment="1" applyProtection="1">
      <alignment vertical="center"/>
      <protection hidden="1"/>
    </xf>
    <xf numFmtId="0" fontId="24" fillId="0" borderId="7" xfId="0" applyFont="1" applyBorder="1" applyAlignment="1" applyProtection="1">
      <alignment vertical="top"/>
      <protection hidden="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9" fontId="7" fillId="4" borderId="0" xfId="1" applyFont="1" applyFill="1" applyBorder="1" applyAlignment="1">
      <alignment horizontal="center" vertical="center" wrapText="1"/>
    </xf>
    <xf numFmtId="0" fontId="0" fillId="0" borderId="2" xfId="0" applyBorder="1" applyAlignment="1" applyProtection="1">
      <alignment horizontal="center" vertical="center"/>
      <protection hidden="1"/>
    </xf>
    <xf numFmtId="0" fontId="7" fillId="2" borderId="1" xfId="0" applyFont="1" applyFill="1" applyBorder="1" applyAlignment="1" applyProtection="1">
      <alignment horizontal="center" vertical="center" wrapText="1"/>
      <protection locked="0" hidden="1"/>
    </xf>
    <xf numFmtId="0" fontId="46" fillId="6" borderId="6" xfId="0" applyFont="1" applyFill="1" applyBorder="1" applyProtection="1">
      <protection locked="0" hidden="1"/>
    </xf>
    <xf numFmtId="0" fontId="10" fillId="0" borderId="1" xfId="0" applyFont="1" applyBorder="1" applyAlignment="1" applyProtection="1">
      <alignment horizontal="center" vertical="top" wrapText="1"/>
      <protection hidden="1"/>
    </xf>
    <xf numFmtId="0" fontId="7" fillId="7" borderId="1" xfId="0" applyFont="1" applyFill="1" applyBorder="1" applyAlignment="1">
      <alignment wrapText="1"/>
    </xf>
    <xf numFmtId="9" fontId="7" fillId="7" borderId="2" xfId="0" applyNumberFormat="1" applyFont="1" applyFill="1" applyBorder="1" applyAlignment="1">
      <alignment horizontal="center" vertical="center" wrapText="1"/>
    </xf>
    <xf numFmtId="0" fontId="7" fillId="7" borderId="2" xfId="0" applyFont="1" applyFill="1" applyBorder="1" applyAlignment="1">
      <alignment horizontal="center" wrapText="1"/>
    </xf>
    <xf numFmtId="0" fontId="42" fillId="6" borderId="6" xfId="0" applyFont="1" applyFill="1" applyBorder="1" applyProtection="1">
      <protection locked="0" hidden="1"/>
    </xf>
    <xf numFmtId="0" fontId="7" fillId="7" borderId="3" xfId="0" applyFont="1" applyFill="1" applyBorder="1" applyAlignment="1">
      <alignment wrapText="1"/>
    </xf>
    <xf numFmtId="0" fontId="7" fillId="6" borderId="1" xfId="0" applyFont="1" applyFill="1" applyBorder="1" applyAlignment="1">
      <alignment wrapText="1"/>
    </xf>
    <xf numFmtId="49" fontId="3"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0" fontId="7" fillId="0" borderId="1" xfId="0" applyFont="1" applyBorder="1" applyAlignment="1" applyProtection="1">
      <alignment horizontal="center" vertical="center" wrapText="1"/>
      <protection hidden="1"/>
    </xf>
    <xf numFmtId="0" fontId="7" fillId="0" borderId="1" xfId="0" applyFont="1" applyBorder="1" applyAlignment="1" applyProtection="1">
      <alignment horizontal="left" vertical="center" wrapText="1"/>
      <protection hidden="1"/>
    </xf>
    <xf numFmtId="0" fontId="8" fillId="2" borderId="7" xfId="0" applyFont="1" applyFill="1" applyBorder="1" applyAlignment="1" applyProtection="1">
      <alignment horizontal="center" vertical="center"/>
      <protection locked="0" hidden="1"/>
    </xf>
    <xf numFmtId="0" fontId="8" fillId="2" borderId="8" xfId="0" applyFont="1" applyFill="1" applyBorder="1" applyAlignment="1" applyProtection="1">
      <alignment horizontal="center" vertical="center"/>
      <protection locked="0" hidden="1"/>
    </xf>
    <xf numFmtId="0" fontId="8" fillId="2" borderId="2" xfId="0" applyFont="1" applyFill="1" applyBorder="1" applyAlignment="1" applyProtection="1">
      <alignment horizontal="center" vertical="center"/>
      <protection locked="0" hidden="1"/>
    </xf>
    <xf numFmtId="0" fontId="8" fillId="0" borderId="1" xfId="0" applyFont="1" applyBorder="1" applyAlignment="1" applyProtection="1">
      <alignment horizontal="left" vertical="center"/>
      <protection hidden="1"/>
    </xf>
    <xf numFmtId="0" fontId="8" fillId="0" borderId="7" xfId="0" applyFont="1" applyBorder="1" applyAlignment="1" applyProtection="1">
      <alignment horizontal="center" vertical="center"/>
      <protection hidden="1"/>
    </xf>
    <xf numFmtId="0" fontId="8" fillId="0" borderId="8" xfId="0" applyFont="1" applyBorder="1" applyAlignment="1" applyProtection="1">
      <alignment horizontal="center" vertical="center"/>
      <protection hidden="1"/>
    </xf>
    <xf numFmtId="0" fontId="8" fillId="0" borderId="2" xfId="0" applyFont="1" applyBorder="1" applyAlignment="1" applyProtection="1">
      <alignment horizontal="center" vertical="center"/>
      <protection hidden="1"/>
    </xf>
    <xf numFmtId="0" fontId="8" fillId="2" borderId="4" xfId="0" applyFont="1" applyFill="1" applyBorder="1" applyAlignment="1" applyProtection="1">
      <alignment horizontal="center" vertical="center"/>
      <protection locked="0" hidden="1"/>
    </xf>
    <xf numFmtId="0" fontId="8" fillId="2" borderId="5" xfId="0" applyFont="1" applyFill="1" applyBorder="1" applyAlignment="1" applyProtection="1">
      <alignment horizontal="center" vertical="center"/>
      <protection locked="0" hidden="1"/>
    </xf>
    <xf numFmtId="0" fontId="8" fillId="2" borderId="6" xfId="0" applyFont="1" applyFill="1" applyBorder="1" applyAlignment="1" applyProtection="1">
      <alignment horizontal="center" vertical="center"/>
      <protection locked="0" hidden="1"/>
    </xf>
    <xf numFmtId="0" fontId="8" fillId="0" borderId="3" xfId="0" applyFont="1" applyBorder="1" applyAlignment="1" applyProtection="1">
      <alignment horizontal="left" vertical="center"/>
      <protection hidden="1"/>
    </xf>
    <xf numFmtId="0" fontId="7" fillId="0" borderId="1" xfId="0" applyFont="1" applyBorder="1" applyAlignment="1">
      <alignment horizontal="left" vertical="center"/>
    </xf>
    <xf numFmtId="0" fontId="10" fillId="0" borderId="9" xfId="0" applyFont="1" applyBorder="1" applyAlignment="1" applyProtection="1">
      <alignment horizontal="center" vertical="center" wrapText="1"/>
      <protection hidden="1"/>
    </xf>
    <xf numFmtId="0" fontId="10" fillId="0" borderId="3" xfId="0" applyFont="1" applyBorder="1" applyAlignment="1" applyProtection="1">
      <alignment horizontal="center" vertical="center" wrapText="1"/>
      <protection hidden="1"/>
    </xf>
    <xf numFmtId="0" fontId="5" fillId="0" borderId="9"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7" xfId="0" applyFont="1" applyBorder="1" applyAlignment="1" applyProtection="1">
      <alignment horizontal="center" vertical="center" wrapText="1"/>
      <protection hidden="1"/>
    </xf>
    <xf numFmtId="0" fontId="5" fillId="0" borderId="2"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4"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0" fontId="5" fillId="0" borderId="4"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0" borderId="7" xfId="0" applyFont="1" applyBorder="1" applyAlignment="1">
      <alignment horizontal="left" vertical="center" wrapText="1"/>
    </xf>
    <xf numFmtId="0" fontId="5" fillId="0" borderId="2" xfId="0" applyFont="1" applyBorder="1" applyAlignment="1">
      <alignment horizontal="left" vertical="center" wrapText="1"/>
    </xf>
    <xf numFmtId="49" fontId="7" fillId="0" borderId="9"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4" fillId="0" borderId="9" xfId="0" applyFont="1" applyBorder="1" applyAlignment="1">
      <alignment horizontal="center" vertical="center"/>
    </xf>
    <xf numFmtId="0" fontId="4" fillId="0" borderId="3" xfId="0" applyFont="1" applyBorder="1" applyAlignment="1">
      <alignment horizontal="center" vertical="center"/>
    </xf>
    <xf numFmtId="0" fontId="7" fillId="2" borderId="9" xfId="0" applyFont="1" applyFill="1" applyBorder="1" applyAlignment="1" applyProtection="1">
      <alignment horizontal="center" vertical="center"/>
      <protection locked="0" hidden="1"/>
    </xf>
    <xf numFmtId="0" fontId="7" fillId="2" borderId="3" xfId="0" applyFont="1" applyFill="1" applyBorder="1" applyAlignment="1" applyProtection="1">
      <alignment horizontal="center" vertical="center"/>
      <protection locked="0" hidden="1"/>
    </xf>
    <xf numFmtId="164" fontId="4" fillId="0" borderId="9" xfId="0" applyNumberFormat="1" applyFont="1" applyBorder="1" applyAlignment="1">
      <alignment horizontal="center" vertical="center"/>
    </xf>
    <xf numFmtId="164" fontId="4" fillId="0" borderId="3" xfId="0" applyNumberFormat="1" applyFont="1" applyBorder="1" applyAlignment="1">
      <alignment horizontal="center" vertical="center"/>
    </xf>
    <xf numFmtId="10" fontId="4" fillId="2" borderId="9" xfId="0" applyNumberFormat="1" applyFont="1" applyFill="1" applyBorder="1" applyAlignment="1" applyProtection="1">
      <alignment horizontal="center" vertical="center" wrapText="1"/>
      <protection locked="0" hidden="1"/>
    </xf>
    <xf numFmtId="10" fontId="4" fillId="2" borderId="3" xfId="0" applyNumberFormat="1" applyFont="1" applyFill="1" applyBorder="1" applyAlignment="1" applyProtection="1">
      <alignment horizontal="center" vertical="center" wrapText="1"/>
      <protection locked="0" hidden="1"/>
    </xf>
    <xf numFmtId="2" fontId="7" fillId="0" borderId="9" xfId="0" applyNumberFormat="1" applyFont="1" applyBorder="1" applyAlignment="1">
      <alignment horizontal="center" vertical="center"/>
    </xf>
    <xf numFmtId="2" fontId="7" fillId="0" borderId="3" xfId="0" applyNumberFormat="1" applyFont="1" applyBorder="1" applyAlignment="1">
      <alignment horizontal="center" vertical="center"/>
    </xf>
    <xf numFmtId="165" fontId="7" fillId="0" borderId="9" xfId="0" applyNumberFormat="1" applyFont="1" applyBorder="1" applyAlignment="1">
      <alignment horizontal="center" vertical="center"/>
    </xf>
    <xf numFmtId="165" fontId="7" fillId="0" borderId="3" xfId="0" applyNumberFormat="1" applyFont="1" applyBorder="1" applyAlignment="1">
      <alignment horizontal="center" vertical="center"/>
    </xf>
    <xf numFmtId="2" fontId="4" fillId="0" borderId="9" xfId="0" applyNumberFormat="1" applyFont="1" applyBorder="1" applyAlignment="1">
      <alignment horizontal="center" vertical="center"/>
    </xf>
    <xf numFmtId="2" fontId="4" fillId="0" borderId="3" xfId="0" applyNumberFormat="1" applyFont="1" applyBorder="1" applyAlignment="1">
      <alignment horizontal="center" vertical="center"/>
    </xf>
    <xf numFmtId="0" fontId="4" fillId="4" borderId="9" xfId="0" applyFont="1" applyFill="1" applyBorder="1" applyAlignment="1">
      <alignment horizontal="center" vertical="center"/>
    </xf>
    <xf numFmtId="0" fontId="4" fillId="4" borderId="3" xfId="0" applyFont="1" applyFill="1" applyBorder="1" applyAlignment="1">
      <alignment horizontal="center" vertical="center"/>
    </xf>
    <xf numFmtId="0" fontId="7" fillId="4" borderId="9" xfId="0" applyFont="1" applyFill="1" applyBorder="1" applyAlignment="1" applyProtection="1">
      <alignment horizontal="center" vertical="center"/>
      <protection locked="0" hidden="1"/>
    </xf>
    <xf numFmtId="0" fontId="7" fillId="4" borderId="3" xfId="0" applyFont="1" applyFill="1" applyBorder="1" applyAlignment="1" applyProtection="1">
      <alignment horizontal="center" vertical="center"/>
      <protection locked="0" hidden="1"/>
    </xf>
    <xf numFmtId="2" fontId="4" fillId="4" borderId="9" xfId="0" applyNumberFormat="1" applyFont="1" applyFill="1" applyBorder="1" applyAlignment="1">
      <alignment horizontal="center" vertical="center"/>
    </xf>
    <xf numFmtId="2" fontId="4" fillId="4" borderId="3" xfId="0" applyNumberFormat="1" applyFont="1" applyFill="1" applyBorder="1" applyAlignment="1">
      <alignment horizontal="center" vertical="center"/>
    </xf>
    <xf numFmtId="2" fontId="7" fillId="4" borderId="9" xfId="0" applyNumberFormat="1" applyFont="1" applyFill="1" applyBorder="1" applyAlignment="1">
      <alignment horizontal="center" vertical="center"/>
    </xf>
    <xf numFmtId="2" fontId="7" fillId="4" borderId="3" xfId="0" applyNumberFormat="1" applyFont="1" applyFill="1" applyBorder="1" applyAlignment="1">
      <alignment horizontal="center" vertical="center"/>
    </xf>
    <xf numFmtId="0" fontId="4" fillId="0" borderId="13" xfId="0" applyFont="1" applyBorder="1" applyAlignment="1">
      <alignment horizontal="center" vertical="center"/>
    </xf>
    <xf numFmtId="0" fontId="7" fillId="2" borderId="13" xfId="0" applyFont="1" applyFill="1" applyBorder="1" applyAlignment="1" applyProtection="1">
      <alignment horizontal="center" vertical="center"/>
      <protection locked="0" hidden="1"/>
    </xf>
    <xf numFmtId="164" fontId="4" fillId="0" borderId="13" xfId="0" applyNumberFormat="1" applyFont="1" applyBorder="1" applyAlignment="1">
      <alignment horizontal="center" vertical="center"/>
    </xf>
    <xf numFmtId="10" fontId="4" fillId="2" borderId="13" xfId="0" applyNumberFormat="1" applyFont="1" applyFill="1" applyBorder="1" applyAlignment="1" applyProtection="1">
      <alignment horizontal="center" vertical="center" wrapText="1"/>
      <protection locked="0" hidden="1"/>
    </xf>
    <xf numFmtId="164" fontId="4" fillId="4" borderId="9" xfId="0" applyNumberFormat="1" applyFont="1" applyFill="1" applyBorder="1" applyAlignment="1">
      <alignment horizontal="center" vertical="center"/>
    </xf>
    <xf numFmtId="164" fontId="4" fillId="4" borderId="3" xfId="0" applyNumberFormat="1" applyFont="1" applyFill="1" applyBorder="1" applyAlignment="1">
      <alignment horizontal="center" vertical="center"/>
    </xf>
    <xf numFmtId="10" fontId="4" fillId="4" borderId="9" xfId="0" applyNumberFormat="1" applyFont="1" applyFill="1" applyBorder="1" applyAlignment="1" applyProtection="1">
      <alignment horizontal="center" vertical="center" wrapText="1"/>
      <protection locked="0" hidden="1"/>
    </xf>
    <xf numFmtId="10" fontId="4" fillId="4" borderId="3" xfId="0" applyNumberFormat="1" applyFont="1" applyFill="1" applyBorder="1" applyAlignment="1" applyProtection="1">
      <alignment horizontal="center" vertical="center" wrapText="1"/>
      <protection locked="0" hidden="1"/>
    </xf>
    <xf numFmtId="165" fontId="7" fillId="4" borderId="9" xfId="0" applyNumberFormat="1" applyFont="1" applyFill="1" applyBorder="1" applyAlignment="1">
      <alignment horizontal="center" vertical="center"/>
    </xf>
    <xf numFmtId="165" fontId="7" fillId="4" borderId="3" xfId="0" applyNumberFormat="1" applyFont="1" applyFill="1" applyBorder="1" applyAlignment="1">
      <alignment horizontal="center" vertical="center"/>
    </xf>
    <xf numFmtId="165" fontId="7" fillId="0" borderId="15" xfId="0" applyNumberFormat="1" applyFont="1" applyBorder="1" applyAlignment="1">
      <alignment horizontal="center" vertical="center"/>
    </xf>
    <xf numFmtId="2" fontId="4" fillId="0" borderId="15" xfId="0" applyNumberFormat="1" applyFont="1" applyBorder="1" applyAlignment="1">
      <alignment horizontal="center" vertical="center"/>
    </xf>
    <xf numFmtId="2" fontId="7" fillId="0" borderId="15" xfId="0" applyNumberFormat="1" applyFont="1" applyBorder="1" applyAlignment="1">
      <alignment horizontal="center" vertical="center"/>
    </xf>
    <xf numFmtId="10" fontId="4" fillId="2" borderId="15" xfId="0" applyNumberFormat="1" applyFont="1" applyFill="1" applyBorder="1" applyAlignment="1" applyProtection="1">
      <alignment horizontal="center" vertical="center" wrapText="1"/>
      <protection locked="0" hidden="1"/>
    </xf>
    <xf numFmtId="49" fontId="7" fillId="4" borderId="15" xfId="0" applyNumberFormat="1" applyFont="1" applyFill="1" applyBorder="1" applyAlignment="1">
      <alignment horizontal="center" vertical="center" wrapText="1"/>
    </xf>
    <xf numFmtId="0" fontId="7" fillId="4" borderId="15" xfId="0" applyFont="1" applyFill="1" applyBorder="1" applyAlignment="1">
      <alignment horizontal="left" vertical="top" wrapText="1"/>
    </xf>
    <xf numFmtId="49" fontId="7" fillId="0" borderId="15" xfId="0" applyNumberFormat="1" applyFont="1" applyBorder="1" applyAlignment="1">
      <alignment horizontal="center" vertical="center" wrapText="1"/>
    </xf>
    <xf numFmtId="0" fontId="4" fillId="0" borderId="15" xfId="0" applyFont="1" applyBorder="1" applyAlignment="1">
      <alignment horizontal="center" vertical="center"/>
    </xf>
    <xf numFmtId="0" fontId="7" fillId="2" borderId="15" xfId="0" applyFont="1" applyFill="1" applyBorder="1" applyAlignment="1" applyProtection="1">
      <alignment horizontal="center" vertical="center"/>
      <protection locked="0" hidden="1"/>
    </xf>
    <xf numFmtId="164" fontId="4" fillId="0" borderId="15" xfId="0" applyNumberFormat="1" applyFont="1" applyBorder="1" applyAlignment="1">
      <alignment horizontal="center" vertical="center"/>
    </xf>
    <xf numFmtId="164" fontId="7" fillId="0" borderId="9" xfId="0" applyNumberFormat="1" applyFont="1" applyBorder="1" applyAlignment="1">
      <alignment horizontal="center" vertical="center"/>
    </xf>
    <xf numFmtId="164" fontId="7" fillId="0" borderId="3" xfId="0" applyNumberFormat="1" applyFont="1" applyBorder="1" applyAlignment="1">
      <alignment horizontal="center" vertical="center"/>
    </xf>
    <xf numFmtId="0" fontId="12" fillId="0" borderId="9" xfId="2" applyFont="1" applyBorder="1" applyAlignment="1">
      <alignment horizontal="center" vertical="top" wrapText="1"/>
    </xf>
    <xf numFmtId="0" fontId="12" fillId="0" borderId="3" xfId="2" applyFont="1" applyBorder="1" applyAlignment="1">
      <alignment horizontal="center" vertical="top" wrapText="1"/>
    </xf>
    <xf numFmtId="49" fontId="12" fillId="0" borderId="9" xfId="2" applyNumberFormat="1" applyFont="1" applyBorder="1" applyAlignment="1">
      <alignment horizontal="center" vertical="top" wrapText="1"/>
    </xf>
    <xf numFmtId="49" fontId="12" fillId="0" borderId="3" xfId="2" applyNumberFormat="1" applyFont="1" applyBorder="1" applyAlignment="1">
      <alignment horizontal="center" vertical="top" wrapText="1"/>
    </xf>
    <xf numFmtId="0" fontId="7" fillId="0" borderId="9" xfId="0" applyFont="1" applyBorder="1" applyAlignment="1">
      <alignment horizontal="center" vertical="center" wrapText="1"/>
    </xf>
    <xf numFmtId="0" fontId="7" fillId="0" borderId="3" xfId="0" applyFont="1" applyBorder="1" applyAlignment="1">
      <alignment horizontal="center" vertical="center" wrapText="1"/>
    </xf>
    <xf numFmtId="2" fontId="7" fillId="0" borderId="1" xfId="0" applyNumberFormat="1" applyFont="1" applyBorder="1" applyAlignment="1">
      <alignment horizontal="center" vertical="center"/>
    </xf>
    <xf numFmtId="2" fontId="12" fillId="0" borderId="9" xfId="2" applyNumberFormat="1" applyFont="1" applyBorder="1" applyAlignment="1">
      <alignment horizontal="center" vertical="top" wrapText="1"/>
    </xf>
    <xf numFmtId="2" fontId="12" fillId="0" borderId="3" xfId="2" applyNumberFormat="1" applyFont="1" applyBorder="1" applyAlignment="1">
      <alignment horizontal="center" vertical="top" wrapText="1"/>
    </xf>
    <xf numFmtId="0" fontId="7" fillId="2" borderId="1" xfId="0" applyFont="1" applyFill="1" applyBorder="1" applyAlignment="1" applyProtection="1">
      <alignment horizontal="center" vertical="center"/>
      <protection locked="0" hidden="1"/>
    </xf>
    <xf numFmtId="0" fontId="7" fillId="0" borderId="1" xfId="0" applyFont="1" applyBorder="1" applyAlignment="1">
      <alignment horizontal="center" vertical="center" wrapText="1"/>
    </xf>
    <xf numFmtId="165" fontId="7" fillId="0" borderId="1" xfId="0" applyNumberFormat="1" applyFont="1" applyBorder="1" applyAlignment="1">
      <alignment horizontal="center" vertical="center"/>
    </xf>
    <xf numFmtId="2" fontId="4" fillId="0" borderId="1" xfId="0" applyNumberFormat="1" applyFont="1" applyBorder="1" applyAlignment="1">
      <alignment horizontal="center" vertical="center"/>
    </xf>
    <xf numFmtId="49" fontId="7"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164" fontId="4" fillId="0" borderId="1" xfId="0" applyNumberFormat="1" applyFont="1" applyBorder="1" applyAlignment="1">
      <alignment horizontal="center" vertical="center"/>
    </xf>
    <xf numFmtId="0" fontId="14" fillId="0" borderId="9" xfId="0" applyFont="1" applyBorder="1" applyAlignment="1">
      <alignment horizontal="center" vertical="center" wrapText="1"/>
    </xf>
    <xf numFmtId="0" fontId="14" fillId="0" borderId="3" xfId="0" applyFont="1" applyBorder="1" applyAlignment="1">
      <alignment horizontal="center" vertical="center" wrapText="1"/>
    </xf>
    <xf numFmtId="49" fontId="4" fillId="0" borderId="9" xfId="0" applyNumberFormat="1" applyFont="1" applyBorder="1" applyAlignment="1">
      <alignment horizontal="center" vertical="center"/>
    </xf>
    <xf numFmtId="49" fontId="4" fillId="0" borderId="3" xfId="0" applyNumberFormat="1" applyFont="1" applyBorder="1" applyAlignment="1">
      <alignment horizontal="center" vertical="center"/>
    </xf>
    <xf numFmtId="0" fontId="7" fillId="0" borderId="9" xfId="0" applyFont="1" applyBorder="1" applyAlignment="1" applyProtection="1">
      <alignment horizontal="center" vertical="center"/>
      <protection locked="0" hidden="1"/>
    </xf>
    <xf numFmtId="0" fontId="7" fillId="0" borderId="3" xfId="0" applyFont="1" applyBorder="1" applyAlignment="1" applyProtection="1">
      <alignment horizontal="center" vertical="center"/>
      <protection locked="0" hidden="1"/>
    </xf>
    <xf numFmtId="10" fontId="4" fillId="0" borderId="9" xfId="0" applyNumberFormat="1" applyFont="1" applyBorder="1" applyAlignment="1" applyProtection="1">
      <alignment horizontal="center" vertical="center" wrapText="1"/>
      <protection locked="0" hidden="1"/>
    </xf>
    <xf numFmtId="10" fontId="4" fillId="0" borderId="3" xfId="0" applyNumberFormat="1" applyFont="1" applyBorder="1" applyAlignment="1" applyProtection="1">
      <alignment horizontal="center" vertical="center" wrapText="1"/>
      <protection locked="0" hidden="1"/>
    </xf>
    <xf numFmtId="2" fontId="7" fillId="0" borderId="9" xfId="0" applyNumberFormat="1" applyFont="1" applyBorder="1" applyAlignment="1">
      <alignment horizontal="center" vertical="center" wrapText="1"/>
    </xf>
    <xf numFmtId="2" fontId="7" fillId="0" borderId="3" xfId="0" applyNumberFormat="1" applyFont="1" applyBorder="1" applyAlignment="1">
      <alignment horizontal="center" vertical="center" wrapText="1"/>
    </xf>
    <xf numFmtId="168" fontId="7" fillId="0" borderId="9" xfId="0" applyNumberFormat="1" applyFont="1" applyBorder="1" applyAlignment="1">
      <alignment horizontal="center" vertical="center" wrapText="1"/>
    </xf>
    <xf numFmtId="168" fontId="7" fillId="0" borderId="3" xfId="0" applyNumberFormat="1" applyFont="1" applyBorder="1" applyAlignment="1">
      <alignment horizontal="center" vertical="center" wrapText="1"/>
    </xf>
    <xf numFmtId="0" fontId="12" fillId="0" borderId="9" xfId="2" applyFont="1" applyBorder="1" applyAlignment="1">
      <alignment horizontal="center" vertical="center" wrapText="1"/>
    </xf>
    <xf numFmtId="0" fontId="12" fillId="0" borderId="3" xfId="2" applyFont="1" applyBorder="1" applyAlignment="1">
      <alignment horizontal="center" vertical="center" wrapText="1"/>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7" fillId="0" borderId="10"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4" xfId="0" applyFont="1" applyBorder="1" applyAlignment="1">
      <alignment horizontal="center" vertical="center" wrapText="1"/>
    </xf>
    <xf numFmtId="168" fontId="7" fillId="0" borderId="13" xfId="0" applyNumberFormat="1" applyFont="1" applyBorder="1" applyAlignment="1">
      <alignment horizontal="center" vertical="center" wrapText="1"/>
    </xf>
    <xf numFmtId="49" fontId="7" fillId="0" borderId="13" xfId="0" applyNumberFormat="1" applyFont="1" applyBorder="1" applyAlignment="1">
      <alignment horizontal="center" vertical="center" wrapText="1"/>
    </xf>
    <xf numFmtId="165" fontId="7" fillId="0" borderId="13" xfId="0" applyNumberFormat="1" applyFont="1" applyBorder="1" applyAlignment="1">
      <alignment horizontal="center" vertical="center"/>
    </xf>
    <xf numFmtId="2" fontId="4" fillId="0" borderId="11" xfId="0" applyNumberFormat="1" applyFont="1" applyBorder="1" applyAlignment="1">
      <alignment horizontal="center" vertical="center"/>
    </xf>
    <xf numFmtId="2" fontId="4" fillId="0" borderId="6" xfId="0" applyNumberFormat="1" applyFont="1" applyBorder="1" applyAlignment="1">
      <alignment horizontal="center" vertical="center"/>
    </xf>
    <xf numFmtId="0" fontId="7" fillId="0" borderId="9" xfId="0" applyFont="1" applyBorder="1" applyAlignment="1">
      <alignment horizontal="center" vertical="center"/>
    </xf>
    <xf numFmtId="0" fontId="7" fillId="0" borderId="3" xfId="0" applyFont="1" applyBorder="1" applyAlignment="1">
      <alignment horizontal="center" vertical="center"/>
    </xf>
    <xf numFmtId="0" fontId="7" fillId="0" borderId="15" xfId="0" applyFont="1" applyBorder="1" applyAlignment="1">
      <alignment horizontal="center" vertical="center" wrapText="1"/>
    </xf>
    <xf numFmtId="168" fontId="7" fillId="0" borderId="15" xfId="0" applyNumberFormat="1" applyFont="1" applyBorder="1" applyAlignment="1">
      <alignment horizontal="center" vertical="center" wrapText="1"/>
    </xf>
    <xf numFmtId="0" fontId="7" fillId="4" borderId="9"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0" borderId="15" xfId="0" applyFont="1" applyBorder="1" applyAlignment="1">
      <alignment horizontal="center" vertical="center"/>
    </xf>
    <xf numFmtId="49" fontId="7" fillId="0" borderId="12" xfId="0" applyNumberFormat="1" applyFont="1" applyBorder="1" applyAlignment="1">
      <alignment horizontal="center" vertical="center" wrapText="1"/>
    </xf>
    <xf numFmtId="49" fontId="7" fillId="0" borderId="0" xfId="0" applyNumberFormat="1" applyFont="1" applyAlignment="1">
      <alignment horizontal="center" vertical="center" wrapText="1"/>
    </xf>
    <xf numFmtId="49" fontId="7" fillId="0" borderId="20" xfId="0" applyNumberFormat="1" applyFont="1" applyBorder="1" applyAlignment="1">
      <alignment horizontal="center" vertical="center" wrapText="1"/>
    </xf>
    <xf numFmtId="49" fontId="7" fillId="0" borderId="19" xfId="0" applyNumberFormat="1" applyFont="1" applyBorder="1" applyAlignment="1">
      <alignment horizontal="center" vertical="center" wrapText="1"/>
    </xf>
    <xf numFmtId="0" fontId="16" fillId="0" borderId="13" xfId="0" applyFont="1" applyBorder="1" applyAlignment="1">
      <alignment horizontal="center" wrapText="1"/>
    </xf>
    <xf numFmtId="0" fontId="8" fillId="0" borderId="7" xfId="0" applyFont="1" applyBorder="1" applyAlignment="1" applyProtection="1">
      <alignment horizontal="left" vertical="center"/>
      <protection hidden="1"/>
    </xf>
    <xf numFmtId="0" fontId="8" fillId="0" borderId="8" xfId="0" applyFont="1" applyBorder="1" applyAlignment="1" applyProtection="1">
      <alignment horizontal="left" vertical="center"/>
      <protection hidden="1"/>
    </xf>
    <xf numFmtId="0" fontId="8" fillId="0" borderId="2" xfId="0" applyFont="1" applyBorder="1" applyAlignment="1" applyProtection="1">
      <alignment horizontal="left" vertical="center"/>
      <protection hidden="1"/>
    </xf>
    <xf numFmtId="2" fontId="5" fillId="0" borderId="1" xfId="0" applyNumberFormat="1" applyFont="1" applyBorder="1" applyAlignment="1">
      <alignment horizontal="center" vertical="center" wrapText="1"/>
    </xf>
    <xf numFmtId="0" fontId="5" fillId="0" borderId="1" xfId="0" applyFont="1" applyBorder="1" applyAlignment="1" applyProtection="1">
      <alignment horizontal="center" vertical="center" wrapText="1"/>
      <protection hidden="1"/>
    </xf>
    <xf numFmtId="0" fontId="4" fillId="0" borderId="1" xfId="0" applyFont="1" applyBorder="1" applyAlignment="1" applyProtection="1">
      <alignment horizontal="center" vertical="center" wrapText="1"/>
      <protection hidden="1"/>
    </xf>
    <xf numFmtId="0" fontId="8" fillId="0" borderId="7" xfId="0" applyFont="1" applyBorder="1" applyAlignment="1" applyProtection="1">
      <alignment horizontal="left" vertical="center" wrapText="1"/>
      <protection hidden="1"/>
    </xf>
    <xf numFmtId="0" fontId="8" fillId="0" borderId="8" xfId="0" applyFont="1" applyBorder="1" applyAlignment="1" applyProtection="1">
      <alignment horizontal="left" vertical="center" wrapText="1"/>
      <protection hidden="1"/>
    </xf>
    <xf numFmtId="0" fontId="8" fillId="0" borderId="2" xfId="0" applyFont="1" applyBorder="1" applyAlignment="1" applyProtection="1">
      <alignment horizontal="left" vertical="center" wrapText="1"/>
      <protection hidden="1"/>
    </xf>
    <xf numFmtId="0" fontId="24" fillId="0" borderId="7" xfId="0" applyFont="1" applyBorder="1" applyAlignment="1" applyProtection="1">
      <alignment horizontal="center" vertical="top"/>
      <protection hidden="1"/>
    </xf>
    <xf numFmtId="0" fontId="24" fillId="0" borderId="2" xfId="0" applyFont="1" applyBorder="1" applyAlignment="1" applyProtection="1">
      <alignment horizontal="center" vertical="top"/>
      <protection hidden="1"/>
    </xf>
    <xf numFmtId="0" fontId="24" fillId="0" borderId="1" xfId="0" applyFont="1" applyBorder="1" applyAlignment="1" applyProtection="1">
      <alignment vertical="center" wrapText="1"/>
      <protection hidden="1"/>
    </xf>
    <xf numFmtId="9" fontId="7" fillId="4" borderId="1" xfId="1" applyFont="1" applyFill="1" applyBorder="1" applyAlignment="1">
      <alignment horizontal="center" vertical="center" wrapText="1"/>
    </xf>
    <xf numFmtId="0" fontId="29" fillId="0" borderId="1"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25" fillId="0" borderId="1" xfId="0" applyFont="1" applyBorder="1" applyAlignment="1">
      <alignment horizontal="left" vertical="center" wrapText="1"/>
    </xf>
    <xf numFmtId="9" fontId="7" fillId="4" borderId="7" xfId="1" applyFont="1" applyFill="1" applyBorder="1" applyAlignment="1">
      <alignment horizontal="center" vertical="center" wrapText="1"/>
    </xf>
    <xf numFmtId="9" fontId="7" fillId="4" borderId="2" xfId="1" applyFont="1" applyFill="1" applyBorder="1" applyAlignment="1">
      <alignment horizontal="center" vertical="center" wrapText="1"/>
    </xf>
    <xf numFmtId="0" fontId="0" fillId="0" borderId="1" xfId="0" applyBorder="1" applyAlignment="1" applyProtection="1">
      <alignment horizontal="center" vertical="center"/>
      <protection hidden="1"/>
    </xf>
    <xf numFmtId="0" fontId="10" fillId="0" borderId="12" xfId="0" applyFont="1" applyBorder="1" applyAlignment="1" applyProtection="1">
      <alignment horizontal="center" vertical="center" wrapText="1"/>
      <protection hidden="1"/>
    </xf>
    <xf numFmtId="0" fontId="10" fillId="0" borderId="5" xfId="0" applyFont="1" applyBorder="1" applyAlignment="1" applyProtection="1">
      <alignment horizontal="center" vertical="center" wrapText="1"/>
      <protection hidden="1"/>
    </xf>
    <xf numFmtId="0" fontId="8" fillId="6" borderId="8" xfId="0" applyFont="1" applyFill="1" applyBorder="1"/>
    <xf numFmtId="0" fontId="8" fillId="6" borderId="22" xfId="0" applyFont="1" applyFill="1" applyBorder="1"/>
    <xf numFmtId="0" fontId="8" fillId="0" borderId="8" xfId="0" applyFont="1" applyBorder="1"/>
    <xf numFmtId="0" fontId="8" fillId="0" borderId="22" xfId="0" applyFont="1" applyBorder="1"/>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2" xfId="0" applyFont="1" applyBorder="1" applyAlignment="1">
      <alignment horizontal="center" wrapText="1"/>
    </xf>
    <xf numFmtId="0" fontId="5" fillId="0" borderId="7" xfId="0" applyFont="1" applyBorder="1" applyAlignment="1">
      <alignment horizontal="center" wrapText="1"/>
    </xf>
    <xf numFmtId="0" fontId="5" fillId="0" borderId="8" xfId="0" applyFont="1" applyBorder="1" applyAlignment="1">
      <alignment horizontal="center" wrapText="1"/>
    </xf>
    <xf numFmtId="0" fontId="5" fillId="0" borderId="2" xfId="0" applyFont="1" applyBorder="1" applyAlignment="1">
      <alignment horizontal="center" wrapText="1"/>
    </xf>
    <xf numFmtId="0" fontId="5" fillId="0" borderId="22" xfId="0" applyFont="1" applyBorder="1" applyAlignment="1">
      <alignment horizontal="center" wrapText="1"/>
    </xf>
    <xf numFmtId="0" fontId="8" fillId="0" borderId="7" xfId="0" applyFont="1" applyBorder="1"/>
    <xf numFmtId="0" fontId="8" fillId="0" borderId="2" xfId="0" applyFont="1" applyBorder="1"/>
    <xf numFmtId="0" fontId="5" fillId="0" borderId="15" xfId="0" applyFont="1" applyBorder="1" applyAlignment="1">
      <alignment wrapText="1"/>
    </xf>
    <xf numFmtId="0" fontId="5" fillId="0" borderId="3" xfId="0" applyFont="1" applyBorder="1" applyAlignment="1">
      <alignment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22" xfId="0" applyFont="1" applyBorder="1" applyAlignment="1">
      <alignment horizontal="center" vertical="center" wrapText="1"/>
    </xf>
    <xf numFmtId="0" fontId="40" fillId="0" borderId="23" xfId="0" applyFont="1" applyBorder="1" applyAlignment="1">
      <alignment wrapText="1"/>
    </xf>
    <xf numFmtId="0" fontId="40" fillId="0" borderId="25" xfId="0" applyFont="1" applyBorder="1" applyAlignment="1">
      <alignment wrapText="1"/>
    </xf>
    <xf numFmtId="0" fontId="5" fillId="0" borderId="19" xfId="0" applyFont="1" applyBorder="1" applyAlignment="1">
      <alignment wrapText="1"/>
    </xf>
    <xf numFmtId="0" fontId="41" fillId="0" borderId="15" xfId="0" applyFont="1" applyBorder="1" applyAlignment="1">
      <alignment wrapText="1"/>
    </xf>
    <xf numFmtId="0" fontId="41" fillId="0" borderId="3" xfId="0" applyFont="1" applyBorder="1" applyAlignment="1">
      <alignment wrapText="1"/>
    </xf>
    <xf numFmtId="0" fontId="41" fillId="0" borderId="19" xfId="0" applyFont="1" applyBorder="1" applyAlignment="1">
      <alignment wrapText="1"/>
    </xf>
    <xf numFmtId="0" fontId="40" fillId="0" borderId="15" xfId="0" applyFont="1" applyBorder="1" applyAlignment="1">
      <alignment wrapText="1"/>
    </xf>
    <xf numFmtId="0" fontId="40" fillId="0" borderId="19" xfId="0" applyFont="1" applyBorder="1" applyAlignment="1">
      <alignment wrapText="1"/>
    </xf>
    <xf numFmtId="0" fontId="40" fillId="0" borderId="10" xfId="0" applyFont="1" applyBorder="1" applyAlignment="1">
      <alignment wrapText="1"/>
    </xf>
    <xf numFmtId="0" fontId="40" fillId="0" borderId="24" xfId="0" applyFont="1" applyBorder="1" applyAlignment="1">
      <alignment wrapText="1"/>
    </xf>
    <xf numFmtId="0" fontId="40" fillId="0" borderId="26" xfId="0" applyFont="1" applyBorder="1" applyAlignment="1">
      <alignment wrapText="1"/>
    </xf>
    <xf numFmtId="0" fontId="40" fillId="0" borderId="27" xfId="0" applyFont="1" applyBorder="1" applyAlignment="1">
      <alignment wrapText="1"/>
    </xf>
    <xf numFmtId="0" fontId="40" fillId="0" borderId="15" xfId="0" applyFont="1" applyBorder="1"/>
    <xf numFmtId="0" fontId="40" fillId="0" borderId="3" xfId="0" applyFont="1" applyBorder="1"/>
    <xf numFmtId="0" fontId="40" fillId="0" borderId="3" xfId="0" applyFont="1" applyBorder="1" applyAlignment="1">
      <alignment wrapText="1"/>
    </xf>
    <xf numFmtId="0" fontId="5" fillId="0" borderId="8" xfId="0" applyFont="1" applyBorder="1" applyAlignment="1">
      <alignment wrapText="1"/>
    </xf>
    <xf numFmtId="0" fontId="5" fillId="0" borderId="2" xfId="0" applyFont="1" applyBorder="1" applyAlignment="1">
      <alignment wrapText="1"/>
    </xf>
    <xf numFmtId="0" fontId="40" fillId="0" borderId="17" xfId="0" applyFont="1" applyBorder="1" applyAlignment="1">
      <alignment wrapText="1"/>
    </xf>
    <xf numFmtId="0" fontId="40" fillId="0" borderId="4" xfId="0" applyFont="1" applyBorder="1" applyAlignment="1">
      <alignment wrapText="1"/>
    </xf>
    <xf numFmtId="0" fontId="42" fillId="0" borderId="0" xfId="0" applyFont="1"/>
    <xf numFmtId="0" fontId="5" fillId="0" borderId="8" xfId="0" applyFont="1" applyBorder="1"/>
    <xf numFmtId="0" fontId="5" fillId="0" borderId="2" xfId="0" applyFont="1" applyBorder="1"/>
    <xf numFmtId="0" fontId="49" fillId="0" borderId="8" xfId="0" applyFont="1" applyBorder="1"/>
    <xf numFmtId="0" fontId="49" fillId="0" borderId="2" xfId="0" applyFont="1" applyBorder="1"/>
    <xf numFmtId="0" fontId="5" fillId="0" borderId="9" xfId="0" applyFont="1" applyBorder="1" applyAlignment="1">
      <alignment horizontal="center" vertical="top" wrapText="1"/>
    </xf>
    <xf numFmtId="0" fontId="5" fillId="0" borderId="3" xfId="0" applyFont="1" applyBorder="1" applyAlignment="1">
      <alignment horizontal="center" vertical="top" wrapText="1"/>
    </xf>
    <xf numFmtId="0" fontId="5" fillId="0" borderId="10" xfId="0" applyFont="1" applyBorder="1" applyAlignment="1">
      <alignment horizontal="center" vertical="top" wrapText="1"/>
    </xf>
    <xf numFmtId="0" fontId="5" fillId="0" borderId="11" xfId="0" applyFont="1" applyBorder="1" applyAlignment="1">
      <alignment horizontal="center" vertical="top" wrapText="1"/>
    </xf>
    <xf numFmtId="0" fontId="7" fillId="7" borderId="9" xfId="0" applyFont="1" applyFill="1" applyBorder="1" applyAlignment="1">
      <alignment horizontal="center" wrapText="1"/>
    </xf>
    <xf numFmtId="0" fontId="7" fillId="7" borderId="15" xfId="0" applyFont="1" applyFill="1" applyBorder="1" applyAlignment="1">
      <alignment horizontal="center" wrapText="1"/>
    </xf>
    <xf numFmtId="0" fontId="7" fillId="7" borderId="3" xfId="0" applyFont="1" applyFill="1" applyBorder="1" applyAlignment="1">
      <alignment horizontal="center" wrapText="1"/>
    </xf>
    <xf numFmtId="0" fontId="7" fillId="6" borderId="9" xfId="0" applyFont="1" applyFill="1" applyBorder="1" applyAlignment="1" applyProtection="1">
      <alignment horizontal="center" wrapText="1"/>
      <protection locked="0" hidden="1"/>
    </xf>
    <xf numFmtId="0" fontId="7" fillId="6" borderId="15" xfId="0" applyFont="1" applyFill="1" applyBorder="1" applyAlignment="1" applyProtection="1">
      <alignment horizontal="center" wrapText="1"/>
      <protection locked="0" hidden="1"/>
    </xf>
    <xf numFmtId="0" fontId="7" fillId="6" borderId="3" xfId="0" applyFont="1" applyFill="1" applyBorder="1" applyAlignment="1" applyProtection="1">
      <alignment horizontal="center" wrapText="1"/>
      <protection locked="0" hidden="1"/>
    </xf>
    <xf numFmtId="9" fontId="7" fillId="7" borderId="9" xfId="0" applyNumberFormat="1"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5" fillId="0" borderId="10" xfId="0" applyFont="1" applyBorder="1" applyAlignment="1">
      <alignment horizontal="center" wrapText="1"/>
    </xf>
    <xf numFmtId="0" fontId="5" fillId="0" borderId="12" xfId="0" applyFont="1" applyBorder="1" applyAlignment="1">
      <alignment horizontal="center" wrapText="1"/>
    </xf>
    <xf numFmtId="0" fontId="5" fillId="0" borderId="11" xfId="0" applyFont="1" applyBorder="1" applyAlignment="1">
      <alignment horizontal="center" wrapText="1"/>
    </xf>
    <xf numFmtId="0" fontId="5" fillId="0" borderId="13" xfId="0" applyFont="1" applyBorder="1" applyAlignment="1">
      <alignment horizontal="center" wrapText="1"/>
    </xf>
    <xf numFmtId="0" fontId="7" fillId="0" borderId="4"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9" fillId="0" borderId="7" xfId="0" applyFont="1" applyBorder="1" applyAlignment="1">
      <alignment horizontal="center" wrapText="1"/>
    </xf>
    <xf numFmtId="0" fontId="9" fillId="0" borderId="8" xfId="0" applyFont="1" applyBorder="1" applyAlignment="1">
      <alignment horizontal="center" wrapText="1"/>
    </xf>
    <xf numFmtId="0" fontId="5" fillId="0" borderId="9" xfId="0" applyFont="1" applyBorder="1" applyAlignment="1">
      <alignment vertical="top" wrapText="1"/>
    </xf>
    <xf numFmtId="0" fontId="5" fillId="0" borderId="3" xfId="0" applyFont="1" applyBorder="1" applyAlignment="1">
      <alignment vertical="top" wrapText="1"/>
    </xf>
    <xf numFmtId="0" fontId="5" fillId="0" borderId="9" xfId="0" applyFont="1" applyBorder="1" applyAlignment="1">
      <alignment wrapText="1"/>
    </xf>
    <xf numFmtId="0" fontId="5" fillId="0" borderId="10" xfId="0" applyFont="1" applyBorder="1" applyAlignment="1">
      <alignment wrapText="1"/>
    </xf>
    <xf numFmtId="0" fontId="5" fillId="0" borderId="24" xfId="0" applyFont="1" applyBorder="1" applyAlignment="1">
      <alignment wrapText="1"/>
    </xf>
    <xf numFmtId="0" fontId="5" fillId="0" borderId="4" xfId="0" applyFont="1" applyBorder="1" applyAlignment="1">
      <alignment wrapText="1"/>
    </xf>
    <xf numFmtId="0" fontId="5" fillId="0" borderId="32" xfId="0" applyFont="1" applyBorder="1" applyAlignment="1">
      <alignment wrapText="1"/>
    </xf>
    <xf numFmtId="0" fontId="46" fillId="0" borderId="15" xfId="0" applyFont="1" applyBorder="1"/>
    <xf numFmtId="0" fontId="42" fillId="0" borderId="23" xfId="0" applyFont="1" applyBorder="1"/>
    <xf numFmtId="0" fontId="42" fillId="0" borderId="25" xfId="0" applyFont="1" applyBorder="1"/>
    <xf numFmtId="0" fontId="7" fillId="7" borderId="9" xfId="0" applyFont="1" applyFill="1" applyBorder="1" applyAlignment="1">
      <alignment horizontal="center" vertical="center" wrapText="1"/>
    </xf>
    <xf numFmtId="0" fontId="42" fillId="0" borderId="15" xfId="0" applyFont="1" applyBorder="1" applyAlignment="1">
      <alignment wrapText="1"/>
    </xf>
    <xf numFmtId="0" fontId="24" fillId="7" borderId="15" xfId="0" applyFont="1" applyFill="1" applyBorder="1" applyAlignment="1">
      <alignment wrapText="1"/>
    </xf>
    <xf numFmtId="0" fontId="46" fillId="6" borderId="15" xfId="0" applyFont="1" applyFill="1" applyBorder="1"/>
    <xf numFmtId="9" fontId="46" fillId="0" borderId="15" xfId="0" applyNumberFormat="1" applyFont="1" applyBorder="1"/>
    <xf numFmtId="0" fontId="42" fillId="6" borderId="15" xfId="0" applyFont="1" applyFill="1" applyBorder="1" applyAlignment="1">
      <alignment wrapText="1"/>
    </xf>
    <xf numFmtId="0" fontId="51" fillId="7" borderId="15" xfId="0" applyFont="1" applyFill="1" applyBorder="1"/>
    <xf numFmtId="0" fontId="51" fillId="7" borderId="3" xfId="0" applyFont="1" applyFill="1" applyBorder="1"/>
    <xf numFmtId="0" fontId="42" fillId="0" borderId="15" xfId="0" applyFont="1" applyBorder="1"/>
    <xf numFmtId="0" fontId="42" fillId="0" borderId="3" xfId="0" applyFont="1" applyBorder="1"/>
    <xf numFmtId="0" fontId="42" fillId="6" borderId="15" xfId="0" applyFont="1" applyFill="1" applyBorder="1" applyProtection="1">
      <protection locked="0" hidden="1"/>
    </xf>
    <xf numFmtId="0" fontId="42" fillId="6" borderId="3" xfId="0" applyFont="1" applyFill="1" applyBorder="1" applyProtection="1">
      <protection locked="0" hidden="1"/>
    </xf>
    <xf numFmtId="0" fontId="42" fillId="7" borderId="17" xfId="0" applyFont="1" applyFill="1" applyBorder="1"/>
    <xf numFmtId="0" fontId="42" fillId="7" borderId="4" xfId="0" applyFont="1" applyFill="1" applyBorder="1"/>
    <xf numFmtId="0" fontId="42" fillId="6" borderId="19" xfId="0" applyFont="1" applyFill="1" applyBorder="1" applyAlignment="1">
      <alignment wrapText="1"/>
    </xf>
    <xf numFmtId="0" fontId="54" fillId="0" borderId="30" xfId="0" applyFont="1" applyBorder="1"/>
    <xf numFmtId="0" fontId="54" fillId="0" borderId="31" xfId="0" applyFont="1" applyBorder="1"/>
    <xf numFmtId="0" fontId="7" fillId="7" borderId="15" xfId="0" applyFont="1" applyFill="1" applyBorder="1" applyAlignment="1">
      <alignment wrapText="1"/>
    </xf>
    <xf numFmtId="0" fontId="7" fillId="7" borderId="19" xfId="0" applyFont="1" applyFill="1" applyBorder="1" applyAlignment="1">
      <alignment wrapText="1"/>
    </xf>
    <xf numFmtId="0" fontId="42" fillId="0" borderId="15" xfId="0" applyFont="1" applyBorder="1" applyAlignment="1">
      <alignment horizontal="center" vertical="center" wrapText="1"/>
    </xf>
    <xf numFmtId="0" fontId="42" fillId="0" borderId="19" xfId="0" applyFont="1" applyBorder="1" applyAlignment="1">
      <alignment horizontal="center" vertical="center" wrapText="1"/>
    </xf>
    <xf numFmtId="0" fontId="24" fillId="7" borderId="19" xfId="0" applyFont="1" applyFill="1" applyBorder="1" applyAlignment="1">
      <alignment wrapText="1"/>
    </xf>
    <xf numFmtId="0" fontId="46" fillId="6" borderId="19" xfId="0" applyFont="1" applyFill="1" applyBorder="1"/>
    <xf numFmtId="0" fontId="46" fillId="0" borderId="19" xfId="0" applyFont="1" applyBorder="1"/>
    <xf numFmtId="0" fontId="27" fillId="0" borderId="1" xfId="0" applyFont="1" applyBorder="1" applyAlignment="1">
      <alignment horizontal="justify" vertical="center" wrapText="1"/>
    </xf>
    <xf numFmtId="0" fontId="56" fillId="0" borderId="7" xfId="0" applyFont="1" applyBorder="1" applyAlignment="1">
      <alignment horizontal="center" vertical="center" wrapText="1"/>
    </xf>
    <xf numFmtId="0" fontId="56" fillId="0" borderId="8" xfId="0" applyFont="1" applyBorder="1" applyAlignment="1">
      <alignment horizontal="center" vertical="center" wrapText="1"/>
    </xf>
    <xf numFmtId="0" fontId="56" fillId="0" borderId="2" xfId="0" applyFont="1" applyBorder="1" applyAlignment="1">
      <alignment horizontal="center" vertical="center" wrapText="1"/>
    </xf>
    <xf numFmtId="0" fontId="25" fillId="0" borderId="1" xfId="0" applyFont="1" applyBorder="1" applyAlignment="1">
      <alignment horizontal="center" vertical="center" wrapText="1"/>
    </xf>
    <xf numFmtId="0" fontId="7" fillId="0" borderId="1" xfId="0" applyFont="1" applyBorder="1" applyAlignment="1">
      <alignment vertical="center"/>
    </xf>
    <xf numFmtId="0" fontId="7" fillId="0" borderId="9" xfId="0" applyFont="1" applyBorder="1" applyAlignment="1">
      <alignment vertical="center"/>
    </xf>
    <xf numFmtId="0" fontId="7" fillId="0" borderId="2" xfId="0" applyFont="1" applyBorder="1" applyAlignment="1">
      <alignment vertical="center"/>
    </xf>
    <xf numFmtId="0" fontId="38"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7" fillId="0" borderId="1" xfId="0" applyFont="1" applyBorder="1" applyAlignment="1" applyProtection="1">
      <alignment horizontal="center" vertical="center" wrapText="1"/>
      <protection hidden="1"/>
    </xf>
    <xf numFmtId="0" fontId="58" fillId="0" borderId="1" xfId="0" applyFont="1" applyBorder="1" applyAlignment="1">
      <alignment horizontal="center" vertical="center" wrapText="1"/>
    </xf>
    <xf numFmtId="0" fontId="7" fillId="0" borderId="1" xfId="0" applyFont="1" applyBorder="1" applyAlignment="1">
      <alignment vertical="top"/>
    </xf>
    <xf numFmtId="0" fontId="5" fillId="0" borderId="1" xfId="0" applyFont="1" applyBorder="1" applyAlignment="1">
      <alignment horizontal="center" vertical="center" wrapText="1"/>
    </xf>
    <xf numFmtId="0" fontId="60" fillId="0" borderId="1" xfId="0" applyFont="1" applyBorder="1" applyAlignment="1">
      <alignment horizontal="left" vertical="center" wrapText="1"/>
    </xf>
    <xf numFmtId="0" fontId="7" fillId="0" borderId="1" xfId="0" applyFont="1" applyBorder="1" applyAlignment="1">
      <alignment horizontal="justify" vertical="top" wrapText="1"/>
    </xf>
    <xf numFmtId="0" fontId="57" fillId="0" borderId="1" xfId="0" applyFont="1" applyBorder="1" applyAlignment="1">
      <alignment horizontal="center" vertical="center" wrapText="1"/>
    </xf>
    <xf numFmtId="0" fontId="61" fillId="0" borderId="7" xfId="0" applyFont="1" applyBorder="1" applyAlignment="1">
      <alignment horizontal="center" vertical="top" wrapText="1"/>
    </xf>
    <xf numFmtId="0" fontId="61" fillId="0" borderId="2" xfId="0" applyFont="1" applyBorder="1" applyAlignment="1">
      <alignment horizontal="center" vertical="top" wrapText="1"/>
    </xf>
    <xf numFmtId="0" fontId="61" fillId="0" borderId="7" xfId="0" applyFont="1" applyBorder="1" applyAlignment="1">
      <alignment horizontal="center" vertical="center" wrapText="1"/>
    </xf>
    <xf numFmtId="0" fontId="61" fillId="0" borderId="2" xfId="0" applyFont="1" applyBorder="1" applyAlignment="1">
      <alignment horizontal="center" vertical="center" wrapText="1"/>
    </xf>
    <xf numFmtId="0" fontId="62" fillId="0" borderId="7" xfId="0" applyFont="1" applyBorder="1" applyAlignment="1">
      <alignment horizontal="center" vertical="top" wrapText="1"/>
    </xf>
    <xf numFmtId="0" fontId="62" fillId="0" borderId="2" xfId="0" applyFont="1" applyBorder="1" applyAlignment="1">
      <alignment horizontal="center" vertical="top" wrapText="1"/>
    </xf>
    <xf numFmtId="9" fontId="7" fillId="2" borderId="1" xfId="1" applyFont="1" applyFill="1" applyBorder="1" applyAlignment="1" applyProtection="1">
      <alignment horizontal="center" vertical="center" wrapText="1"/>
      <protection locked="0" hidden="1"/>
    </xf>
    <xf numFmtId="9" fontId="29" fillId="0" borderId="1" xfId="1" applyFont="1" applyBorder="1" applyAlignment="1" applyProtection="1">
      <alignment horizontal="center" vertical="center" wrapText="1"/>
      <protection hidden="1"/>
    </xf>
    <xf numFmtId="9" fontId="45" fillId="6" borderId="5" xfId="1" applyFont="1" applyFill="1" applyBorder="1" applyProtection="1">
      <protection locked="0" hidden="1"/>
    </xf>
    <xf numFmtId="9" fontId="7" fillId="6" borderId="9" xfId="1" applyFont="1" applyFill="1" applyBorder="1" applyAlignment="1" applyProtection="1">
      <alignment horizontal="center" wrapText="1"/>
      <protection locked="0" hidden="1"/>
    </xf>
    <xf numFmtId="9" fontId="7" fillId="6" borderId="15" xfId="1" applyFont="1" applyFill="1" applyBorder="1" applyAlignment="1" applyProtection="1">
      <alignment horizontal="center" wrapText="1"/>
      <protection locked="0" hidden="1"/>
    </xf>
    <xf numFmtId="9" fontId="7" fillId="6" borderId="3" xfId="1" applyFont="1" applyFill="1" applyBorder="1" applyAlignment="1" applyProtection="1">
      <alignment horizontal="center" wrapText="1"/>
      <protection locked="0" hidden="1"/>
    </xf>
    <xf numFmtId="9" fontId="7" fillId="7" borderId="2" xfId="1" applyFont="1" applyFill="1" applyBorder="1" applyAlignment="1">
      <alignment wrapText="1"/>
    </xf>
    <xf numFmtId="9" fontId="7" fillId="6" borderId="1" xfId="1" applyFont="1" applyFill="1" applyBorder="1" applyAlignment="1">
      <alignment wrapText="1"/>
    </xf>
    <xf numFmtId="9" fontId="7" fillId="7" borderId="3" xfId="1" applyFont="1" applyFill="1" applyBorder="1" applyAlignment="1">
      <alignment wrapText="1"/>
    </xf>
    <xf numFmtId="9" fontId="46" fillId="0" borderId="6" xfId="1" applyFont="1" applyBorder="1" applyAlignment="1">
      <alignment wrapText="1"/>
    </xf>
  </cellXfs>
  <cellStyles count="4">
    <cellStyle name="Normal" xfId="0" builtinId="0"/>
    <cellStyle name="Normal 5" xfId="2" xr:uid="{3ABC80FA-CBC0-447B-88C3-15886712A6AB}"/>
    <cellStyle name="Normal_Entertainment Form" xfId="3" xr:uid="{D745D421-FB86-4D6F-8181-A714F33C2FA6}"/>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in2k8\Common\CIVIL\D\ENGG-CIVIL\ENGG%20CIVIL\7%20PROJECTS\90%20Radhnesda\2.0%20Residential%20Quarters\Final%20BOQ%20Rachanesda%20Qtrs%20SRM%20Bidding%20Form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
      <sheetName val="Names of Bidder"/>
      <sheetName val="Sch-3A DSR civil Qtr"/>
      <sheetName val="Sch-3B Non-Sch civil Qtr"/>
      <sheetName val="Sch - 3C Qtr Elect Sch"/>
      <sheetName val="Sch - 3D Qtr Elect NS"/>
      <sheetName val="Sch - 3E CC Elect Sch"/>
      <sheetName val="Sch-3F CC Elect NS"/>
      <sheetName val="Sch-5 Taxes and duties"/>
      <sheetName val="Sch-6 GRAND SUMMARY"/>
      <sheetName val="Sheet7"/>
      <sheetName val="Bid Form "/>
      <sheetName val="Sheet5"/>
    </sheetNames>
    <sheetDataSet>
      <sheetData sheetId="0" refreshError="1"/>
      <sheetData sheetId="1" refreshError="1">
        <row r="9">
          <cell r="C9" t="str">
            <v>…….. …… ………. ……….</v>
          </cell>
        </row>
        <row r="10">
          <cell r="C10" t="str">
            <v>…….. …… ………. ……….</v>
          </cell>
        </row>
        <row r="11">
          <cell r="C11" t="str">
            <v>…….. …… ……….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AE6F1-6D9B-43D6-9903-ADCC84CC1971}">
  <sheetPr>
    <pageSetUpPr fitToPage="1"/>
  </sheetPr>
  <dimension ref="A1:U613"/>
  <sheetViews>
    <sheetView tabSelected="1" view="pageBreakPreview" topLeftCell="A2" zoomScale="87" zoomScaleNormal="98" zoomScaleSheetLayoutView="87" workbookViewId="0">
      <selection activeCell="O451" sqref="O451"/>
    </sheetView>
  </sheetViews>
  <sheetFormatPr defaultColWidth="9.140625" defaultRowHeight="15" x14ac:dyDescent="0.25"/>
  <cols>
    <col min="1" max="1" width="9.140625" style="1" customWidth="1"/>
    <col min="2" max="2" width="14.28515625" style="1" customWidth="1"/>
    <col min="3" max="3" width="12.42578125" style="1" customWidth="1"/>
    <col min="4" max="4" width="10" style="1" customWidth="1"/>
    <col min="5" max="5" width="12.5703125" style="1" customWidth="1"/>
    <col min="6" max="6" width="8.7109375" style="1" customWidth="1"/>
    <col min="7" max="7" width="7.5703125" style="1" customWidth="1"/>
    <col min="8" max="8" width="12.5703125" style="1" customWidth="1"/>
    <col min="9" max="9" width="59.140625" style="1" customWidth="1"/>
    <col min="10" max="10" width="8.7109375" style="1" customWidth="1"/>
    <col min="11" max="11" width="10.85546875" style="1" customWidth="1"/>
    <col min="12" max="12" width="11.85546875" style="1" customWidth="1"/>
    <col min="13" max="13" width="14.42578125" style="1" customWidth="1"/>
    <col min="14" max="14" width="17.140625" style="215" customWidth="1"/>
    <col min="15" max="15" width="18.5703125" style="1" customWidth="1"/>
    <col min="16" max="16" width="18.7109375" style="1" customWidth="1"/>
    <col min="17" max="17" width="19.85546875" style="1" customWidth="1"/>
    <col min="18" max="18" width="12.42578125" style="1" bestFit="1" customWidth="1"/>
    <col min="19" max="20" width="9.140625" style="1"/>
    <col min="21" max="21" width="19.85546875" style="1" customWidth="1"/>
    <col min="22" max="16384" width="9.140625" style="1"/>
  </cols>
  <sheetData>
    <row r="1" spans="1:17" ht="15" customHeight="1" x14ac:dyDescent="0.25">
      <c r="A1" s="432" t="s">
        <v>0</v>
      </c>
      <c r="B1" s="432"/>
      <c r="C1" s="432"/>
      <c r="D1" s="432"/>
      <c r="E1" s="432"/>
      <c r="F1" s="432"/>
      <c r="G1" s="432"/>
      <c r="H1" s="432"/>
      <c r="I1" s="432"/>
      <c r="J1" s="432"/>
      <c r="K1" s="432"/>
      <c r="L1" s="432"/>
      <c r="M1" s="432"/>
      <c r="N1" s="432"/>
      <c r="O1" s="432"/>
      <c r="P1" s="432"/>
      <c r="Q1" s="432"/>
    </row>
    <row r="2" spans="1:17" ht="15" customHeight="1" x14ac:dyDescent="0.25">
      <c r="A2" s="433" t="s">
        <v>1</v>
      </c>
      <c r="B2" s="433"/>
      <c r="C2" s="433"/>
      <c r="D2" s="433"/>
      <c r="E2" s="433"/>
      <c r="F2" s="433"/>
      <c r="G2" s="433"/>
      <c r="H2" s="433"/>
      <c r="I2" s="433"/>
      <c r="J2" s="433"/>
      <c r="K2" s="433"/>
      <c r="L2" s="433"/>
      <c r="M2" s="433"/>
      <c r="N2" s="433"/>
      <c r="O2" s="433"/>
      <c r="P2" s="433"/>
      <c r="Q2" s="433"/>
    </row>
    <row r="3" spans="1:17" ht="15" customHeight="1" x14ac:dyDescent="0.25">
      <c r="A3" s="433" t="s">
        <v>2</v>
      </c>
      <c r="B3" s="433"/>
      <c r="C3" s="433"/>
      <c r="D3" s="433"/>
      <c r="E3" s="433"/>
      <c r="F3" s="433"/>
      <c r="G3" s="433"/>
      <c r="H3" s="433"/>
      <c r="I3" s="433"/>
      <c r="J3" s="433"/>
      <c r="K3" s="433"/>
      <c r="L3" s="433"/>
      <c r="M3" s="433"/>
      <c r="N3" s="433"/>
      <c r="O3" s="433"/>
      <c r="P3" s="433"/>
      <c r="Q3" s="433"/>
    </row>
    <row r="4" spans="1:17" ht="17.25" customHeight="1" x14ac:dyDescent="0.25">
      <c r="A4" s="434" t="s">
        <v>3</v>
      </c>
      <c r="B4" s="434"/>
      <c r="C4" s="434"/>
      <c r="D4" s="434"/>
      <c r="E4" s="434"/>
      <c r="F4" s="434"/>
      <c r="G4" s="434"/>
      <c r="H4" s="434"/>
      <c r="I4" s="434"/>
      <c r="J4" s="434"/>
      <c r="K4" s="434"/>
      <c r="L4" s="434"/>
      <c r="M4" s="434"/>
      <c r="N4" s="434"/>
      <c r="O4" s="434"/>
      <c r="P4" s="434"/>
      <c r="Q4" s="434"/>
    </row>
    <row r="5" spans="1:17" ht="15" customHeight="1" x14ac:dyDescent="0.25">
      <c r="A5" s="435" t="s">
        <v>4</v>
      </c>
      <c r="B5" s="435"/>
      <c r="C5" s="435"/>
      <c r="D5" s="435"/>
      <c r="E5" s="435"/>
      <c r="F5" s="435"/>
      <c r="G5" s="435"/>
      <c r="H5" s="435"/>
      <c r="I5" s="435"/>
      <c r="J5" s="435"/>
      <c r="K5" s="435"/>
      <c r="L5" s="435"/>
      <c r="M5" s="435"/>
      <c r="N5" s="435"/>
      <c r="O5" s="435"/>
      <c r="P5" s="435"/>
      <c r="Q5" s="435"/>
    </row>
    <row r="6" spans="1:17" ht="15" customHeight="1" x14ac:dyDescent="0.25">
      <c r="A6" s="435"/>
      <c r="B6" s="435"/>
      <c r="C6" s="435"/>
      <c r="D6" s="435"/>
      <c r="E6" s="435" t="s">
        <v>5</v>
      </c>
      <c r="F6" s="435"/>
      <c r="G6" s="435"/>
      <c r="H6" s="435"/>
      <c r="I6" s="435"/>
      <c r="J6" s="435"/>
      <c r="K6" s="435"/>
      <c r="L6" s="435"/>
      <c r="M6" s="436"/>
      <c r="N6" s="436"/>
      <c r="O6" s="436"/>
      <c r="P6" s="436"/>
      <c r="Q6" s="3"/>
    </row>
    <row r="7" spans="1:17" customFormat="1" x14ac:dyDescent="0.25">
      <c r="A7" s="4" t="s">
        <v>6</v>
      </c>
      <c r="B7" s="4"/>
      <c r="C7" s="4"/>
      <c r="D7" s="4"/>
      <c r="E7" s="444"/>
      <c r="F7" s="445"/>
      <c r="G7" s="445"/>
      <c r="H7" s="445"/>
      <c r="I7" s="445"/>
      <c r="J7" s="445"/>
      <c r="K7" s="445"/>
      <c r="L7" s="446"/>
      <c r="M7" s="447" t="s">
        <v>7</v>
      </c>
      <c r="N7" s="447"/>
      <c r="O7" s="447"/>
      <c r="P7" s="447"/>
      <c r="Q7" s="5"/>
    </row>
    <row r="8" spans="1:17" customFormat="1" x14ac:dyDescent="0.25">
      <c r="A8" s="440" t="s">
        <v>8</v>
      </c>
      <c r="B8" s="440"/>
      <c r="C8" s="440"/>
      <c r="D8" s="440"/>
      <c r="E8" s="437"/>
      <c r="F8" s="438"/>
      <c r="G8" s="438"/>
      <c r="H8" s="438"/>
      <c r="I8" s="438"/>
      <c r="J8" s="438"/>
      <c r="K8" s="438"/>
      <c r="L8" s="439"/>
      <c r="M8" s="440" t="s">
        <v>9</v>
      </c>
      <c r="N8" s="440"/>
      <c r="O8" s="440"/>
      <c r="P8" s="440"/>
      <c r="Q8" s="5"/>
    </row>
    <row r="9" spans="1:17" customFormat="1" x14ac:dyDescent="0.25">
      <c r="A9" s="440" t="s">
        <v>10</v>
      </c>
      <c r="B9" s="448"/>
      <c r="C9" s="448"/>
      <c r="D9" s="448"/>
      <c r="E9" s="437"/>
      <c r="F9" s="438"/>
      <c r="G9" s="438"/>
      <c r="H9" s="438"/>
      <c r="I9" s="438"/>
      <c r="J9" s="438"/>
      <c r="K9" s="438"/>
      <c r="L9" s="439"/>
      <c r="M9" s="440" t="s">
        <v>11</v>
      </c>
      <c r="N9" s="440"/>
      <c r="O9" s="440"/>
      <c r="P9" s="440"/>
      <c r="Q9" s="5"/>
    </row>
    <row r="10" spans="1:17" customFormat="1" x14ac:dyDescent="0.25">
      <c r="A10" s="7"/>
      <c r="B10" s="7"/>
      <c r="C10" s="7"/>
      <c r="D10" s="8"/>
      <c r="E10" s="437"/>
      <c r="F10" s="438"/>
      <c r="G10" s="438"/>
      <c r="H10" s="438"/>
      <c r="I10" s="438"/>
      <c r="J10" s="438"/>
      <c r="K10" s="438"/>
      <c r="L10" s="439"/>
      <c r="M10" s="440" t="s">
        <v>12</v>
      </c>
      <c r="N10" s="440"/>
      <c r="O10" s="440"/>
      <c r="P10" s="440"/>
      <c r="Q10" s="5"/>
    </row>
    <row r="11" spans="1:17" customFormat="1" x14ac:dyDescent="0.25">
      <c r="A11" s="7"/>
      <c r="B11" s="7"/>
      <c r="C11" s="7"/>
      <c r="D11" s="8"/>
      <c r="E11" s="437"/>
      <c r="F11" s="438"/>
      <c r="G11" s="438"/>
      <c r="H11" s="438"/>
      <c r="I11" s="438"/>
      <c r="J11" s="438"/>
      <c r="K11" s="438"/>
      <c r="L11" s="439"/>
      <c r="M11" s="440" t="s">
        <v>13</v>
      </c>
      <c r="N11" s="440"/>
      <c r="O11" s="440"/>
      <c r="P11" s="440"/>
      <c r="Q11" s="5"/>
    </row>
    <row r="12" spans="1:17" customFormat="1" x14ac:dyDescent="0.25">
      <c r="A12" s="441"/>
      <c r="B12" s="442"/>
      <c r="C12" s="442"/>
      <c r="D12" s="442"/>
      <c r="E12" s="442"/>
      <c r="F12" s="442"/>
      <c r="G12" s="442"/>
      <c r="H12" s="442"/>
      <c r="I12" s="442"/>
      <c r="J12" s="442"/>
      <c r="K12" s="442"/>
      <c r="L12" s="443"/>
      <c r="M12" s="440" t="s">
        <v>14</v>
      </c>
      <c r="N12" s="440"/>
      <c r="O12" s="440"/>
      <c r="P12" s="440"/>
      <c r="Q12" s="5"/>
    </row>
    <row r="13" spans="1:17" customFormat="1" ht="15.75" x14ac:dyDescent="0.25">
      <c r="A13" s="455" t="s">
        <v>15</v>
      </c>
      <c r="B13" s="456"/>
      <c r="C13" s="456"/>
      <c r="D13" s="456"/>
      <c r="E13" s="456"/>
      <c r="F13" s="456"/>
      <c r="G13" s="456"/>
      <c r="H13" s="456"/>
      <c r="I13" s="456"/>
      <c r="J13" s="456"/>
      <c r="K13" s="456"/>
      <c r="L13" s="456"/>
      <c r="M13" s="456"/>
      <c r="N13" s="456"/>
      <c r="O13" s="456"/>
      <c r="P13" s="456"/>
      <c r="Q13" s="457"/>
    </row>
    <row r="14" spans="1:17" x14ac:dyDescent="0.25">
      <c r="A14" s="9"/>
      <c r="B14" s="10"/>
      <c r="C14" s="11"/>
      <c r="D14" s="12"/>
      <c r="E14" s="9"/>
      <c r="F14" s="10"/>
      <c r="G14" s="11"/>
      <c r="H14" s="10"/>
      <c r="I14" s="11"/>
      <c r="J14" s="13"/>
      <c r="K14" s="14"/>
      <c r="L14" s="15"/>
      <c r="M14" s="15"/>
      <c r="N14" s="15"/>
      <c r="O14" s="16"/>
      <c r="P14" s="13"/>
      <c r="Q14" s="9"/>
    </row>
    <row r="15" spans="1:17" x14ac:dyDescent="0.25">
      <c r="A15" s="9"/>
      <c r="B15" s="10"/>
      <c r="C15" s="11"/>
      <c r="D15" s="12"/>
      <c r="E15" s="9"/>
      <c r="F15" s="10"/>
      <c r="G15" s="11"/>
      <c r="H15" s="10"/>
      <c r="I15" s="11"/>
      <c r="J15" s="13"/>
      <c r="K15" s="14"/>
      <c r="L15" s="15"/>
      <c r="M15" s="15"/>
      <c r="N15" s="15"/>
      <c r="O15" s="16"/>
      <c r="P15" s="13"/>
      <c r="Q15" s="9"/>
    </row>
    <row r="16" spans="1:17" ht="15" customHeight="1" x14ac:dyDescent="0.25">
      <c r="A16" s="451" t="s">
        <v>16</v>
      </c>
      <c r="B16" s="451" t="s">
        <v>17</v>
      </c>
      <c r="C16" s="451" t="s">
        <v>18</v>
      </c>
      <c r="D16" s="17" t="s">
        <v>19</v>
      </c>
      <c r="E16" s="451" t="s">
        <v>20</v>
      </c>
      <c r="F16" s="458" t="s">
        <v>21</v>
      </c>
      <c r="G16" s="459"/>
      <c r="H16" s="462" t="s">
        <v>22</v>
      </c>
      <c r="I16" s="463"/>
      <c r="J16" s="451" t="s">
        <v>23</v>
      </c>
      <c r="K16" s="451" t="s">
        <v>24</v>
      </c>
      <c r="L16" s="451" t="s">
        <v>25</v>
      </c>
      <c r="M16" s="451" t="s">
        <v>26</v>
      </c>
      <c r="N16" s="449" t="s">
        <v>27</v>
      </c>
      <c r="O16" s="451" t="s">
        <v>28</v>
      </c>
      <c r="P16" s="451" t="s">
        <v>29</v>
      </c>
      <c r="Q16" s="451" t="s">
        <v>30</v>
      </c>
    </row>
    <row r="17" spans="1:21" ht="98.25" customHeight="1" x14ac:dyDescent="0.25">
      <c r="A17" s="452"/>
      <c r="B17" s="452"/>
      <c r="C17" s="452"/>
      <c r="D17" s="17" t="s">
        <v>31</v>
      </c>
      <c r="E17" s="452"/>
      <c r="F17" s="460"/>
      <c r="G17" s="461"/>
      <c r="H17" s="464"/>
      <c r="I17" s="465"/>
      <c r="J17" s="452"/>
      <c r="K17" s="452"/>
      <c r="L17" s="452"/>
      <c r="M17" s="452"/>
      <c r="N17" s="450"/>
      <c r="O17" s="452"/>
      <c r="P17" s="452"/>
      <c r="Q17" s="452"/>
    </row>
    <row r="18" spans="1:21" s="19" customFormat="1" ht="18" customHeight="1" x14ac:dyDescent="0.25">
      <c r="A18" s="18">
        <v>1</v>
      </c>
      <c r="B18" s="18">
        <v>2</v>
      </c>
      <c r="C18" s="18">
        <v>3</v>
      </c>
      <c r="D18" s="18">
        <v>4</v>
      </c>
      <c r="E18" s="18">
        <v>5</v>
      </c>
      <c r="F18" s="18">
        <v>6</v>
      </c>
      <c r="G18" s="18">
        <v>7</v>
      </c>
      <c r="H18" s="453">
        <v>8</v>
      </c>
      <c r="I18" s="454"/>
      <c r="J18" s="18">
        <v>9</v>
      </c>
      <c r="K18" s="18">
        <v>6</v>
      </c>
      <c r="L18" s="18">
        <v>11</v>
      </c>
      <c r="M18" s="18">
        <v>12</v>
      </c>
      <c r="N18" s="17">
        <v>13</v>
      </c>
      <c r="O18" s="18" t="s">
        <v>32</v>
      </c>
      <c r="P18" s="18">
        <v>15</v>
      </c>
      <c r="Q18" s="18">
        <v>16</v>
      </c>
    </row>
    <row r="19" spans="1:21" ht="29.45" customHeight="1" x14ac:dyDescent="0.25">
      <c r="A19" s="20"/>
      <c r="B19" s="20"/>
      <c r="C19" s="20"/>
      <c r="D19" s="20"/>
      <c r="E19" s="21"/>
      <c r="F19" s="21"/>
      <c r="G19" s="21"/>
      <c r="H19" s="466" t="s">
        <v>33</v>
      </c>
      <c r="I19" s="467"/>
      <c r="J19" s="22"/>
      <c r="K19" s="22"/>
      <c r="L19" s="22"/>
      <c r="M19" s="22"/>
      <c r="N19" s="23"/>
      <c r="O19" s="21"/>
      <c r="P19" s="21"/>
      <c r="Q19" s="21"/>
    </row>
    <row r="20" spans="1:21" ht="34.15" customHeight="1" x14ac:dyDescent="0.25">
      <c r="A20" s="468" t="s">
        <v>34</v>
      </c>
      <c r="B20" s="470" t="s">
        <v>35</v>
      </c>
      <c r="C20" s="472" t="s">
        <v>36</v>
      </c>
      <c r="D20" s="472" t="s">
        <v>37</v>
      </c>
      <c r="E20" s="474"/>
      <c r="F20" s="476">
        <f>IF(D20&gt;0,18%,0)</f>
        <v>0.18</v>
      </c>
      <c r="G20" s="478"/>
      <c r="H20" s="20" t="s">
        <v>38</v>
      </c>
      <c r="I20" s="30" t="s">
        <v>39</v>
      </c>
      <c r="J20" s="480" t="s">
        <v>40</v>
      </c>
      <c r="K20" s="480">
        <v>552.29433000000017</v>
      </c>
      <c r="L20" s="480">
        <v>217.55</v>
      </c>
      <c r="M20" s="482">
        <v>0.18</v>
      </c>
      <c r="N20" s="484">
        <f>+L20/(1+M20)</f>
        <v>184.36440677966104</v>
      </c>
      <c r="O20" s="480">
        <f>N20*K20</f>
        <v>101823.41651822039</v>
      </c>
      <c r="P20" s="480">
        <f>IF(ISBLANK(G21),F20*O20,G21*O20)</f>
        <v>18328.214973279668</v>
      </c>
      <c r="Q20" s="480">
        <f>+P20+O20</f>
        <v>120151.63149150005</v>
      </c>
      <c r="S20" s="34"/>
    </row>
    <row r="21" spans="1:21" ht="20.45" customHeight="1" x14ac:dyDescent="0.25">
      <c r="A21" s="469"/>
      <c r="B21" s="471"/>
      <c r="C21" s="473"/>
      <c r="D21" s="473"/>
      <c r="E21" s="475"/>
      <c r="F21" s="477"/>
      <c r="G21" s="479"/>
      <c r="H21" s="20" t="s">
        <v>41</v>
      </c>
      <c r="I21" s="30" t="s">
        <v>42</v>
      </c>
      <c r="J21" s="481"/>
      <c r="K21" s="481"/>
      <c r="L21" s="481"/>
      <c r="M21" s="483"/>
      <c r="N21" s="485"/>
      <c r="O21" s="481"/>
      <c r="P21" s="481"/>
      <c r="Q21" s="481"/>
      <c r="S21" s="43"/>
    </row>
    <row r="22" spans="1:21" ht="75" x14ac:dyDescent="0.25">
      <c r="A22" s="468" t="s">
        <v>43</v>
      </c>
      <c r="B22" s="470" t="str">
        <f>B20</f>
        <v xml:space="preserve">400/220 kV Dehgam S/s </v>
      </c>
      <c r="C22" s="472">
        <v>120000345</v>
      </c>
      <c r="D22" s="472">
        <v>995433</v>
      </c>
      <c r="E22" s="474"/>
      <c r="F22" s="476">
        <f>IF(D22&gt;0,18%,0)</f>
        <v>0.18</v>
      </c>
      <c r="G22" s="478"/>
      <c r="H22" s="20" t="s">
        <v>44</v>
      </c>
      <c r="I22" s="30" t="s">
        <v>1032</v>
      </c>
      <c r="J22" s="480" t="s">
        <v>40</v>
      </c>
      <c r="K22" s="480">
        <v>3270.3984000000005</v>
      </c>
      <c r="L22" s="480">
        <v>177.5</v>
      </c>
      <c r="M22" s="482">
        <v>0.18</v>
      </c>
      <c r="N22" s="484">
        <f>+L22/(1+M22)</f>
        <v>150.42372881355934</v>
      </c>
      <c r="O22" s="480">
        <f>N22*K22</f>
        <v>491945.52203389845</v>
      </c>
      <c r="P22" s="480">
        <f>IF(ISBLANK(G22),F22*O22,G22*O22)</f>
        <v>88550.193966101724</v>
      </c>
      <c r="Q22" s="480">
        <f>+P22+O22</f>
        <v>580495.71600000013</v>
      </c>
      <c r="S22" s="43"/>
    </row>
    <row r="23" spans="1:21" x14ac:dyDescent="0.25">
      <c r="A23" s="469"/>
      <c r="B23" s="471"/>
      <c r="C23" s="473"/>
      <c r="D23" s="473"/>
      <c r="E23" s="475"/>
      <c r="F23" s="477"/>
      <c r="G23" s="479"/>
      <c r="H23" s="20" t="s">
        <v>45</v>
      </c>
      <c r="I23" s="30" t="s">
        <v>46</v>
      </c>
      <c r="J23" s="481"/>
      <c r="K23" s="481"/>
      <c r="L23" s="481"/>
      <c r="M23" s="483"/>
      <c r="N23" s="485"/>
      <c r="O23" s="481"/>
      <c r="P23" s="481"/>
      <c r="Q23" s="481"/>
      <c r="S23" s="43"/>
    </row>
    <row r="24" spans="1:21" x14ac:dyDescent="0.25">
      <c r="A24" s="20"/>
      <c r="B24" s="44"/>
      <c r="C24" s="45"/>
      <c r="D24" s="45"/>
      <c r="E24" s="46"/>
      <c r="F24" s="47"/>
      <c r="G24" s="48"/>
      <c r="H24" s="20"/>
      <c r="I24" s="30"/>
      <c r="J24" s="49"/>
      <c r="K24" s="40"/>
      <c r="L24" s="49"/>
      <c r="M24" s="50"/>
      <c r="N24" s="51"/>
      <c r="O24" s="49"/>
      <c r="P24" s="49"/>
      <c r="Q24" s="49"/>
      <c r="S24" s="43"/>
    </row>
    <row r="25" spans="1:21" ht="105" customHeight="1" x14ac:dyDescent="0.25">
      <c r="A25" s="468" t="s">
        <v>47</v>
      </c>
      <c r="B25" s="470" t="s">
        <v>35</v>
      </c>
      <c r="C25" s="472">
        <v>120000349</v>
      </c>
      <c r="D25" s="472">
        <v>995433</v>
      </c>
      <c r="E25" s="474"/>
      <c r="F25" s="476">
        <f>IF(D25&gt;0,18%,0)</f>
        <v>0.18</v>
      </c>
      <c r="G25" s="478"/>
      <c r="H25" s="20" t="s">
        <v>48</v>
      </c>
      <c r="I25" s="30" t="s">
        <v>1033</v>
      </c>
      <c r="J25" s="480" t="s">
        <v>40</v>
      </c>
      <c r="K25" s="480">
        <v>164.17322999999999</v>
      </c>
      <c r="L25" s="480">
        <v>260.3</v>
      </c>
      <c r="M25" s="482">
        <v>0.18</v>
      </c>
      <c r="N25" s="484">
        <f>+L25/(1+M25)</f>
        <v>220.59322033898306</v>
      </c>
      <c r="O25" s="480">
        <f>N25*K25</f>
        <v>36215.501499152539</v>
      </c>
      <c r="P25" s="480">
        <f>IF(ISBLANK(G25),F25*O25,G25*O25)</f>
        <v>6518.7902698474563</v>
      </c>
      <c r="Q25" s="480">
        <f>+P25+O25</f>
        <v>42734.291768999996</v>
      </c>
      <c r="S25" s="43"/>
    </row>
    <row r="26" spans="1:21" x14ac:dyDescent="0.25">
      <c r="A26" s="469"/>
      <c r="B26" s="471"/>
      <c r="C26" s="473"/>
      <c r="D26" s="473"/>
      <c r="E26" s="475"/>
      <c r="F26" s="477"/>
      <c r="G26" s="479"/>
      <c r="H26" s="20" t="s">
        <v>49</v>
      </c>
      <c r="I26" s="30" t="s">
        <v>46</v>
      </c>
      <c r="J26" s="481"/>
      <c r="K26" s="481"/>
      <c r="L26" s="481"/>
      <c r="M26" s="483"/>
      <c r="N26" s="485"/>
      <c r="O26" s="481"/>
      <c r="P26" s="481"/>
      <c r="Q26" s="481"/>
      <c r="S26" s="43"/>
    </row>
    <row r="27" spans="1:21" x14ac:dyDescent="0.25">
      <c r="A27" s="20"/>
      <c r="B27" s="25"/>
      <c r="C27" s="26"/>
      <c r="D27" s="26"/>
      <c r="E27" s="27"/>
      <c r="F27" s="28"/>
      <c r="G27" s="29"/>
      <c r="H27" s="52"/>
      <c r="I27" s="53" t="s">
        <v>50</v>
      </c>
      <c r="J27" s="49"/>
      <c r="K27" s="40"/>
      <c r="L27" s="49"/>
      <c r="M27" s="50"/>
      <c r="N27" s="51"/>
      <c r="O27" s="49"/>
      <c r="P27" s="49"/>
      <c r="Q27" s="49"/>
      <c r="S27" s="43"/>
    </row>
    <row r="28" spans="1:21" ht="120" x14ac:dyDescent="0.25">
      <c r="A28" s="468" t="s">
        <v>51</v>
      </c>
      <c r="B28" s="20"/>
      <c r="C28" s="45"/>
      <c r="D28" s="52"/>
      <c r="E28" s="52"/>
      <c r="F28" s="52"/>
      <c r="G28" s="52"/>
      <c r="H28" s="52" t="s">
        <v>52</v>
      </c>
      <c r="I28" s="53" t="s">
        <v>53</v>
      </c>
      <c r="J28" s="52"/>
      <c r="K28" s="49"/>
      <c r="L28" s="49"/>
      <c r="M28" s="50"/>
      <c r="N28" s="51"/>
      <c r="O28" s="49"/>
      <c r="P28" s="49"/>
      <c r="Q28" s="49"/>
      <c r="S28" s="43"/>
    </row>
    <row r="29" spans="1:21" ht="30" x14ac:dyDescent="0.25">
      <c r="A29" s="469"/>
      <c r="B29" s="20" t="s">
        <v>35</v>
      </c>
      <c r="C29" s="45">
        <v>120000354</v>
      </c>
      <c r="D29" s="45">
        <v>995433</v>
      </c>
      <c r="E29" s="54"/>
      <c r="F29" s="47">
        <f>IF(D29&gt;0,18%,0)</f>
        <v>0.18</v>
      </c>
      <c r="G29" s="55"/>
      <c r="H29" s="52" t="s">
        <v>54</v>
      </c>
      <c r="I29" s="53" t="s">
        <v>55</v>
      </c>
      <c r="J29" s="52" t="s">
        <v>56</v>
      </c>
      <c r="K29" s="49">
        <v>300</v>
      </c>
      <c r="L29" s="49">
        <v>352.15</v>
      </c>
      <c r="M29" s="50">
        <v>0.18</v>
      </c>
      <c r="N29" s="51">
        <f>+L29/(1+M29)</f>
        <v>298.43220338983048</v>
      </c>
      <c r="O29" s="49">
        <f>N29*K29</f>
        <v>89529.661016949147</v>
      </c>
      <c r="P29" s="49">
        <f>IF(ISBLANK(G29),F29*O29,G29*O29)</f>
        <v>16115.338983050846</v>
      </c>
      <c r="Q29" s="49">
        <f>+P29+O29</f>
        <v>105645</v>
      </c>
      <c r="S29" s="43"/>
    </row>
    <row r="30" spans="1:21" ht="77.45" customHeight="1" x14ac:dyDescent="0.25">
      <c r="A30" s="20" t="s">
        <v>57</v>
      </c>
      <c r="B30" s="20" t="s">
        <v>35</v>
      </c>
      <c r="C30" s="45">
        <v>120000391</v>
      </c>
      <c r="D30" s="45">
        <v>995433</v>
      </c>
      <c r="E30" s="54"/>
      <c r="F30" s="47">
        <f>IF(D30&gt;0,18%,0)</f>
        <v>0.18</v>
      </c>
      <c r="G30" s="55"/>
      <c r="H30" s="52" t="s">
        <v>58</v>
      </c>
      <c r="I30" s="53" t="s">
        <v>1034</v>
      </c>
      <c r="J30" s="52" t="s">
        <v>40</v>
      </c>
      <c r="K30" s="49">
        <v>2882.2773000000002</v>
      </c>
      <c r="L30" s="49">
        <v>196</v>
      </c>
      <c r="M30" s="50">
        <v>0.18</v>
      </c>
      <c r="N30" s="51">
        <f>+L30/(1+M30)</f>
        <v>166.10169491525426</v>
      </c>
      <c r="O30" s="49">
        <f>N30*K30</f>
        <v>478751.14474576281</v>
      </c>
      <c r="P30" s="49">
        <f>IF(ISBLANK(G30),F30*O30,G30*O30)</f>
        <v>86175.206054237307</v>
      </c>
      <c r="Q30" s="49">
        <f>+P30+O30</f>
        <v>564926.35080000013</v>
      </c>
      <c r="S30" s="43"/>
    </row>
    <row r="31" spans="1:21" s="63" customFormat="1" ht="30" customHeight="1" x14ac:dyDescent="0.25">
      <c r="A31" s="468" t="s">
        <v>59</v>
      </c>
      <c r="B31" s="468" t="s">
        <v>35</v>
      </c>
      <c r="C31" s="486">
        <v>120000392</v>
      </c>
      <c r="D31" s="486">
        <v>995433</v>
      </c>
      <c r="E31" s="488"/>
      <c r="F31" s="498">
        <f>IF(D31&gt;0,18%,0)</f>
        <v>0.18</v>
      </c>
      <c r="G31" s="500"/>
      <c r="H31" s="52">
        <v>2.2599999999999998</v>
      </c>
      <c r="I31" s="53" t="s">
        <v>60</v>
      </c>
      <c r="J31" s="492" t="s">
        <v>40</v>
      </c>
      <c r="K31" s="492">
        <v>1635.1992000000002</v>
      </c>
      <c r="L31" s="480">
        <v>126.8</v>
      </c>
      <c r="M31" s="502">
        <v>0.18</v>
      </c>
      <c r="N31" s="490">
        <f>+L31/(1+M31)</f>
        <v>107.45762711864407</v>
      </c>
      <c r="O31" s="492">
        <f>N31*K31</f>
        <v>175714.62589830512</v>
      </c>
      <c r="P31" s="492">
        <f>IF(ISBLANK(G31),F31*O31,G31*O31)</f>
        <v>31628.632661694923</v>
      </c>
      <c r="Q31" s="492">
        <f>+P31+O31</f>
        <v>207343.25856000005</v>
      </c>
      <c r="R31" s="1"/>
      <c r="S31" s="43"/>
      <c r="U31" s="1"/>
    </row>
    <row r="32" spans="1:21" s="63" customFormat="1" x14ac:dyDescent="0.25">
      <c r="A32" s="469"/>
      <c r="B32" s="469"/>
      <c r="C32" s="487"/>
      <c r="D32" s="487"/>
      <c r="E32" s="489"/>
      <c r="F32" s="499"/>
      <c r="G32" s="501"/>
      <c r="H32" s="52" t="s">
        <v>61</v>
      </c>
      <c r="I32" s="53" t="s">
        <v>62</v>
      </c>
      <c r="J32" s="493"/>
      <c r="K32" s="493"/>
      <c r="L32" s="481"/>
      <c r="M32" s="503"/>
      <c r="N32" s="491"/>
      <c r="O32" s="493"/>
      <c r="P32" s="493"/>
      <c r="Q32" s="493"/>
      <c r="R32" s="1"/>
      <c r="S32" s="43"/>
      <c r="U32" s="1"/>
    </row>
    <row r="33" spans="1:19" ht="52.5" customHeight="1" x14ac:dyDescent="0.25">
      <c r="A33" s="24" t="s">
        <v>63</v>
      </c>
      <c r="B33" s="64" t="s">
        <v>35</v>
      </c>
      <c r="C33" s="472">
        <v>120000394</v>
      </c>
      <c r="D33" s="472">
        <v>995433</v>
      </c>
      <c r="E33" s="474"/>
      <c r="F33" s="476">
        <f>IF(D33&gt;0,18%,0)</f>
        <v>0.18</v>
      </c>
      <c r="G33" s="478"/>
      <c r="H33" s="65" t="s">
        <v>64</v>
      </c>
      <c r="I33" s="66" t="s">
        <v>65</v>
      </c>
      <c r="J33" s="67" t="s">
        <v>40</v>
      </c>
      <c r="K33" s="31">
        <v>287.55404999999996</v>
      </c>
      <c r="L33" s="31">
        <v>2123.75</v>
      </c>
      <c r="M33" s="32">
        <v>0.18</v>
      </c>
      <c r="N33" s="33">
        <f>+L33/(1+M33)</f>
        <v>1799.7881355932204</v>
      </c>
      <c r="O33" s="49">
        <f>N33*K33</f>
        <v>517536.36753177963</v>
      </c>
      <c r="P33" s="31">
        <f>IF(ISBLANK(G33),F33*O33,G33*O33)</f>
        <v>93156.546155720323</v>
      </c>
      <c r="Q33" s="31">
        <f>+P33+O33</f>
        <v>610692.91368749994</v>
      </c>
      <c r="S33" s="43"/>
    </row>
    <row r="34" spans="1:19" ht="21" customHeight="1" x14ac:dyDescent="0.25">
      <c r="A34" s="68"/>
      <c r="B34" s="68"/>
      <c r="C34" s="494"/>
      <c r="D34" s="494"/>
      <c r="E34" s="495"/>
      <c r="F34" s="496"/>
      <c r="G34" s="497"/>
      <c r="H34" s="73"/>
      <c r="I34" s="74"/>
      <c r="J34" s="75"/>
      <c r="K34" s="75"/>
      <c r="L34" s="75"/>
      <c r="M34" s="76"/>
      <c r="N34" s="77"/>
      <c r="O34" s="75"/>
      <c r="P34" s="75"/>
      <c r="Q34" s="75"/>
      <c r="S34" s="43"/>
    </row>
    <row r="35" spans="1:19" x14ac:dyDescent="0.25">
      <c r="A35" s="510" t="s">
        <v>66</v>
      </c>
      <c r="B35" s="510" t="s">
        <v>35</v>
      </c>
      <c r="C35" s="511"/>
      <c r="D35" s="511"/>
      <c r="E35" s="512"/>
      <c r="F35" s="513">
        <f>IF(D35&gt;0,18%,0)</f>
        <v>0</v>
      </c>
      <c r="G35" s="507"/>
      <c r="H35" s="508" t="s">
        <v>67</v>
      </c>
      <c r="I35" s="509" t="s">
        <v>68</v>
      </c>
      <c r="J35" s="506"/>
      <c r="K35" s="506"/>
      <c r="L35" s="506"/>
      <c r="M35" s="504"/>
      <c r="N35" s="505"/>
      <c r="O35" s="506"/>
      <c r="P35" s="506"/>
      <c r="Q35" s="506"/>
      <c r="S35" s="43"/>
    </row>
    <row r="36" spans="1:19" ht="40.5" customHeight="1" x14ac:dyDescent="0.25">
      <c r="A36" s="510"/>
      <c r="B36" s="469"/>
      <c r="C36" s="473"/>
      <c r="D36" s="473"/>
      <c r="E36" s="475"/>
      <c r="F36" s="477"/>
      <c r="G36" s="479"/>
      <c r="H36" s="508"/>
      <c r="I36" s="509"/>
      <c r="J36" s="481"/>
      <c r="K36" s="481"/>
      <c r="L36" s="481"/>
      <c r="M36" s="483"/>
      <c r="N36" s="485"/>
      <c r="O36" s="481"/>
      <c r="P36" s="481"/>
      <c r="Q36" s="481"/>
      <c r="S36" s="43"/>
    </row>
    <row r="37" spans="1:19" ht="36" customHeight="1" x14ac:dyDescent="0.25">
      <c r="A37" s="469"/>
      <c r="B37" s="20" t="s">
        <v>35</v>
      </c>
      <c r="C37" s="45">
        <v>120000442</v>
      </c>
      <c r="D37" s="45">
        <v>995454</v>
      </c>
      <c r="E37" s="54"/>
      <c r="F37" s="84">
        <v>0.18</v>
      </c>
      <c r="G37" s="55"/>
      <c r="H37" s="52" t="s">
        <v>69</v>
      </c>
      <c r="I37" s="53" t="s">
        <v>70</v>
      </c>
      <c r="J37" s="49" t="s">
        <v>40</v>
      </c>
      <c r="K37" s="49">
        <v>175.48892999999995</v>
      </c>
      <c r="L37" s="49">
        <v>6812</v>
      </c>
      <c r="M37" s="50">
        <v>0.18</v>
      </c>
      <c r="N37" s="51">
        <f>+L37/(1+M37)</f>
        <v>5772.8813559322034</v>
      </c>
      <c r="O37" s="49">
        <f>N37*K37</f>
        <v>1013076.7721694913</v>
      </c>
      <c r="P37" s="49">
        <f>IF(ISBLANK(G37),F37*O37,G37*O37)</f>
        <v>182353.81899050841</v>
      </c>
      <c r="Q37" s="49">
        <f>+P37+O37</f>
        <v>1195430.5911599996</v>
      </c>
      <c r="S37" s="43"/>
    </row>
    <row r="38" spans="1:19" ht="105" customHeight="1" x14ac:dyDescent="0.25">
      <c r="A38" s="468" t="s">
        <v>71</v>
      </c>
      <c r="B38" s="468" t="s">
        <v>35</v>
      </c>
      <c r="C38" s="472">
        <v>120000450</v>
      </c>
      <c r="D38" s="472">
        <v>995454</v>
      </c>
      <c r="E38" s="474"/>
      <c r="F38" s="514">
        <v>0.18</v>
      </c>
      <c r="G38" s="478"/>
      <c r="H38" s="52" t="s">
        <v>72</v>
      </c>
      <c r="I38" s="53" t="s">
        <v>73</v>
      </c>
      <c r="J38" s="480" t="s">
        <v>40</v>
      </c>
      <c r="K38" s="480">
        <v>7.873107000000001</v>
      </c>
      <c r="L38" s="480">
        <v>9895.2000000000007</v>
      </c>
      <c r="M38" s="482">
        <v>0.18</v>
      </c>
      <c r="N38" s="484">
        <f>+L38/(1+M38)</f>
        <v>8385.7627118644086</v>
      </c>
      <c r="O38" s="480">
        <f>N38*K38</f>
        <v>66022.007107118669</v>
      </c>
      <c r="P38" s="480">
        <f>IF(ISBLANK(G38),F38*O38,G38*O38)</f>
        <v>11883.96127928136</v>
      </c>
      <c r="Q38" s="480">
        <f>+P38+O38</f>
        <v>77905.968386400025</v>
      </c>
      <c r="S38" s="43"/>
    </row>
    <row r="39" spans="1:19" ht="30" customHeight="1" x14ac:dyDescent="0.25">
      <c r="A39" s="469"/>
      <c r="B39" s="469"/>
      <c r="C39" s="473"/>
      <c r="D39" s="473"/>
      <c r="E39" s="475"/>
      <c r="F39" s="515"/>
      <c r="G39" s="479"/>
      <c r="H39" s="52" t="s">
        <v>74</v>
      </c>
      <c r="I39" s="53" t="s">
        <v>75</v>
      </c>
      <c r="J39" s="481"/>
      <c r="K39" s="481"/>
      <c r="L39" s="481"/>
      <c r="M39" s="483"/>
      <c r="N39" s="485"/>
      <c r="O39" s="481"/>
      <c r="P39" s="481"/>
      <c r="Q39" s="481"/>
      <c r="S39" s="43"/>
    </row>
    <row r="40" spans="1:19" ht="30" x14ac:dyDescent="0.25">
      <c r="A40" s="468" t="s">
        <v>76</v>
      </c>
      <c r="B40" s="468" t="s">
        <v>35</v>
      </c>
      <c r="C40" s="472">
        <v>120000456</v>
      </c>
      <c r="D40" s="472">
        <v>995457</v>
      </c>
      <c r="E40" s="474"/>
      <c r="F40" s="514">
        <v>0.18</v>
      </c>
      <c r="G40" s="478"/>
      <c r="H40" s="52" t="s">
        <v>77</v>
      </c>
      <c r="I40" s="53" t="s">
        <v>78</v>
      </c>
      <c r="J40" s="480" t="s">
        <v>79</v>
      </c>
      <c r="K40" s="480">
        <v>160.44974999999997</v>
      </c>
      <c r="L40" s="480">
        <v>392.15</v>
      </c>
      <c r="M40" s="482">
        <v>0.18</v>
      </c>
      <c r="N40" s="484">
        <f>+L40/(1+M40)</f>
        <v>332.33050847457628</v>
      </c>
      <c r="O40" s="480">
        <f>N40*K40</f>
        <v>53322.347002118637</v>
      </c>
      <c r="P40" s="480">
        <f>IF(ISBLANK(G40),F40*O40,G40*O40)</f>
        <v>9598.0224603813549</v>
      </c>
      <c r="Q40" s="480">
        <f>+P40+O40</f>
        <v>62920.369462499992</v>
      </c>
      <c r="S40" s="43"/>
    </row>
    <row r="41" spans="1:19" ht="21.75" customHeight="1" x14ac:dyDescent="0.25">
      <c r="A41" s="469"/>
      <c r="B41" s="469"/>
      <c r="C41" s="473"/>
      <c r="D41" s="473"/>
      <c r="E41" s="475"/>
      <c r="F41" s="515"/>
      <c r="G41" s="479"/>
      <c r="H41" s="52" t="s">
        <v>80</v>
      </c>
      <c r="I41" s="53" t="s">
        <v>81</v>
      </c>
      <c r="J41" s="481" t="s">
        <v>82</v>
      </c>
      <c r="K41" s="481"/>
      <c r="L41" s="481"/>
      <c r="M41" s="483"/>
      <c r="N41" s="485"/>
      <c r="O41" s="481"/>
      <c r="P41" s="481"/>
      <c r="Q41" s="481"/>
      <c r="S41" s="43"/>
    </row>
    <row r="42" spans="1:19" ht="49.5" customHeight="1" x14ac:dyDescent="0.25">
      <c r="A42" s="20" t="s">
        <v>83</v>
      </c>
      <c r="B42" s="20" t="s">
        <v>35</v>
      </c>
      <c r="C42" s="45">
        <v>120000470</v>
      </c>
      <c r="D42" s="45">
        <v>995454</v>
      </c>
      <c r="E42" s="54"/>
      <c r="F42" s="47">
        <f>IF(D42&gt;0,18%,0)</f>
        <v>0.18</v>
      </c>
      <c r="G42" s="55"/>
      <c r="H42" s="52" t="s">
        <v>84</v>
      </c>
      <c r="I42" s="53" t="s">
        <v>85</v>
      </c>
      <c r="J42" s="85" t="s">
        <v>79</v>
      </c>
      <c r="K42" s="49">
        <v>85.780799999999985</v>
      </c>
      <c r="L42" s="49">
        <v>410.85</v>
      </c>
      <c r="M42" s="50">
        <v>0.18</v>
      </c>
      <c r="N42" s="51">
        <f>+L42/(1+M42)</f>
        <v>348.17796610169495</v>
      </c>
      <c r="O42" s="49">
        <f>N42*K42</f>
        <v>29866.984474576268</v>
      </c>
      <c r="P42" s="49">
        <f>IF(ISBLANK(G42),F42*O42,G42*O42)</f>
        <v>5376.0572054237282</v>
      </c>
      <c r="Q42" s="49">
        <f>+P42+O42</f>
        <v>35243.041679999995</v>
      </c>
      <c r="S42" s="43"/>
    </row>
    <row r="43" spans="1:19" x14ac:dyDescent="0.25">
      <c r="A43" s="20"/>
      <c r="B43" s="20"/>
      <c r="C43" s="45"/>
      <c r="D43" s="45"/>
      <c r="E43" s="45"/>
      <c r="F43" s="45"/>
      <c r="G43" s="45"/>
      <c r="H43" s="45"/>
      <c r="I43" s="53"/>
      <c r="J43" s="85"/>
      <c r="K43" s="49"/>
      <c r="L43" s="49"/>
      <c r="M43" s="50"/>
      <c r="N43" s="51"/>
      <c r="O43" s="49"/>
      <c r="P43" s="49"/>
      <c r="Q43" s="49"/>
      <c r="S43" s="43"/>
    </row>
    <row r="44" spans="1:19" ht="75" x14ac:dyDescent="0.25">
      <c r="A44" s="20" t="s">
        <v>86</v>
      </c>
      <c r="B44" s="20" t="s">
        <v>35</v>
      </c>
      <c r="C44" s="45">
        <v>120000472</v>
      </c>
      <c r="D44" s="45">
        <v>995454</v>
      </c>
      <c r="E44" s="54"/>
      <c r="F44" s="47">
        <f t="shared" ref="F44:F59" si="0">IF(D44&gt;0,18%,0)</f>
        <v>0.18</v>
      </c>
      <c r="G44" s="55"/>
      <c r="H44" s="52" t="s">
        <v>87</v>
      </c>
      <c r="I44" s="53" t="s">
        <v>88</v>
      </c>
      <c r="J44" s="85" t="s">
        <v>89</v>
      </c>
      <c r="K44" s="49">
        <v>65.879654399999978</v>
      </c>
      <c r="L44" s="49">
        <v>18.149999999999999</v>
      </c>
      <c r="M44" s="50">
        <v>0.18</v>
      </c>
      <c r="N44" s="51">
        <f>+L44/(1+M44)</f>
        <v>15.381355932203389</v>
      </c>
      <c r="O44" s="49">
        <f>N44*K44</f>
        <v>1013.3184130169487</v>
      </c>
      <c r="P44" s="49">
        <f>IF(ISBLANK(G44),F44*O44,G44*O44)</f>
        <v>182.39731434305077</v>
      </c>
      <c r="Q44" s="49">
        <f>+P44+O44</f>
        <v>1195.7157273599996</v>
      </c>
      <c r="S44" s="43"/>
    </row>
    <row r="45" spans="1:19" ht="75" x14ac:dyDescent="0.25">
      <c r="A45" s="20" t="s">
        <v>90</v>
      </c>
      <c r="B45" s="20" t="s">
        <v>35</v>
      </c>
      <c r="C45" s="45">
        <v>120000473</v>
      </c>
      <c r="D45" s="45">
        <v>995454</v>
      </c>
      <c r="E45" s="54"/>
      <c r="F45" s="47">
        <f t="shared" si="0"/>
        <v>0.18</v>
      </c>
      <c r="G45" s="55"/>
      <c r="H45" s="52" t="s">
        <v>91</v>
      </c>
      <c r="I45" s="53" t="s">
        <v>92</v>
      </c>
      <c r="J45" s="85" t="s">
        <v>79</v>
      </c>
      <c r="K45" s="49">
        <v>85.780799999999985</v>
      </c>
      <c r="L45" s="49">
        <v>146.15</v>
      </c>
      <c r="M45" s="50">
        <v>0.18</v>
      </c>
      <c r="N45" s="51">
        <f>+L45/(1+M45)</f>
        <v>123.85593220338984</v>
      </c>
      <c r="O45" s="49">
        <f>N45*K45</f>
        <v>10624.460949152541</v>
      </c>
      <c r="P45" s="49">
        <f>IF(ISBLANK(G45),F45*O45,G45*O45)</f>
        <v>1912.4029708474573</v>
      </c>
      <c r="Q45" s="49">
        <f>+P45+O45</f>
        <v>12536.863919999998</v>
      </c>
      <c r="S45" s="43"/>
    </row>
    <row r="46" spans="1:19" ht="90" x14ac:dyDescent="0.25">
      <c r="A46" s="20" t="s">
        <v>93</v>
      </c>
      <c r="B46" s="20" t="s">
        <v>35</v>
      </c>
      <c r="C46" s="45">
        <v>120000477</v>
      </c>
      <c r="D46" s="45">
        <v>995454</v>
      </c>
      <c r="E46" s="54"/>
      <c r="F46" s="47">
        <f t="shared" si="0"/>
        <v>0.18</v>
      </c>
      <c r="G46" s="55"/>
      <c r="H46" s="52" t="s">
        <v>94</v>
      </c>
      <c r="I46" s="53" t="s">
        <v>95</v>
      </c>
      <c r="J46" s="85" t="s">
        <v>79</v>
      </c>
      <c r="K46" s="49">
        <v>168.07500000000002</v>
      </c>
      <c r="L46" s="49">
        <v>749.3</v>
      </c>
      <c r="M46" s="50">
        <v>0.18</v>
      </c>
      <c r="N46" s="51">
        <f>+L46/(1+M46)</f>
        <v>635</v>
      </c>
      <c r="O46" s="49">
        <f>N46*K46</f>
        <v>106727.62500000001</v>
      </c>
      <c r="P46" s="49">
        <f>IF(ISBLANK(G46),F46*O46,G46*O46)</f>
        <v>19210.972500000003</v>
      </c>
      <c r="Q46" s="49">
        <f>+P46+O46</f>
        <v>125938.59750000002</v>
      </c>
      <c r="S46" s="43"/>
    </row>
    <row r="47" spans="1:19" ht="30" x14ac:dyDescent="0.25">
      <c r="A47" s="85">
        <v>15</v>
      </c>
      <c r="B47" s="20" t="s">
        <v>35</v>
      </c>
      <c r="C47" s="20"/>
      <c r="D47" s="20"/>
      <c r="E47" s="20"/>
      <c r="F47" s="86">
        <f t="shared" si="0"/>
        <v>0</v>
      </c>
      <c r="G47" s="87"/>
      <c r="H47" s="20" t="s">
        <v>96</v>
      </c>
      <c r="I47" s="53" t="s">
        <v>97</v>
      </c>
      <c r="J47" s="85"/>
      <c r="K47" s="88"/>
      <c r="L47" s="51"/>
      <c r="M47" s="50"/>
      <c r="N47" s="51"/>
      <c r="O47" s="49"/>
      <c r="P47" s="49"/>
      <c r="Q47" s="49"/>
      <c r="S47" s="43"/>
    </row>
    <row r="48" spans="1:19" ht="30" x14ac:dyDescent="0.25">
      <c r="A48" s="20" t="s">
        <v>98</v>
      </c>
      <c r="B48" s="20" t="s">
        <v>35</v>
      </c>
      <c r="C48" s="45">
        <v>120000499</v>
      </c>
      <c r="D48" s="45">
        <v>995457</v>
      </c>
      <c r="E48" s="54"/>
      <c r="F48" s="47">
        <f t="shared" si="0"/>
        <v>0.18</v>
      </c>
      <c r="G48" s="55"/>
      <c r="H48" s="20" t="s">
        <v>99</v>
      </c>
      <c r="I48" s="53" t="s">
        <v>100</v>
      </c>
      <c r="J48" s="85" t="s">
        <v>79</v>
      </c>
      <c r="K48" s="49">
        <v>710.69999999999993</v>
      </c>
      <c r="L48" s="51">
        <v>392.15</v>
      </c>
      <c r="M48" s="50">
        <v>0.18</v>
      </c>
      <c r="N48" s="51">
        <f>+L48/(1+M48)</f>
        <v>332.33050847457628</v>
      </c>
      <c r="O48" s="49">
        <f t="shared" ref="O48:O59" si="1">N48*K48</f>
        <v>236187.29237288135</v>
      </c>
      <c r="P48" s="49">
        <f t="shared" ref="P48:P56" si="2">IF(ISBLANK(G48),F48*O48,G48*O48)</f>
        <v>42513.712627118643</v>
      </c>
      <c r="Q48" s="49">
        <f>+P48+O48</f>
        <v>278701.005</v>
      </c>
      <c r="S48" s="43"/>
    </row>
    <row r="49" spans="1:19" ht="30" x14ac:dyDescent="0.25">
      <c r="A49" s="20" t="s">
        <v>101</v>
      </c>
      <c r="B49" s="20" t="s">
        <v>35</v>
      </c>
      <c r="C49" s="45">
        <v>120000500</v>
      </c>
      <c r="D49" s="45">
        <v>995457</v>
      </c>
      <c r="E49" s="54"/>
      <c r="F49" s="47">
        <f t="shared" si="0"/>
        <v>0.18</v>
      </c>
      <c r="G49" s="55"/>
      <c r="H49" s="20" t="s">
        <v>102</v>
      </c>
      <c r="I49" s="30" t="s">
        <v>103</v>
      </c>
      <c r="J49" s="85" t="s">
        <v>79</v>
      </c>
      <c r="K49" s="49">
        <v>187.20000000000002</v>
      </c>
      <c r="L49" s="51">
        <v>842.5</v>
      </c>
      <c r="M49" s="50">
        <v>0.18</v>
      </c>
      <c r="N49" s="51">
        <f>+L49/(1+M49)</f>
        <v>713.98305084745766</v>
      </c>
      <c r="O49" s="49">
        <f t="shared" si="1"/>
        <v>133657.6271186441</v>
      </c>
      <c r="P49" s="49">
        <f t="shared" si="2"/>
        <v>24058.372881355936</v>
      </c>
      <c r="Q49" s="49">
        <f>+P49+O49</f>
        <v>157716.00000000003</v>
      </c>
      <c r="S49" s="43"/>
    </row>
    <row r="50" spans="1:19" ht="30" x14ac:dyDescent="0.25">
      <c r="A50" s="20" t="s">
        <v>104</v>
      </c>
      <c r="B50" s="20" t="s">
        <v>35</v>
      </c>
      <c r="C50" s="45">
        <v>120000501</v>
      </c>
      <c r="D50" s="45">
        <v>995457</v>
      </c>
      <c r="E50" s="54"/>
      <c r="F50" s="47">
        <f t="shared" si="0"/>
        <v>0.18</v>
      </c>
      <c r="G50" s="55"/>
      <c r="H50" s="20" t="s">
        <v>105</v>
      </c>
      <c r="I50" s="30" t="s">
        <v>106</v>
      </c>
      <c r="J50" s="85" t="s">
        <v>79</v>
      </c>
      <c r="K50" s="49">
        <v>2032.0914</v>
      </c>
      <c r="L50" s="89">
        <v>927.25</v>
      </c>
      <c r="M50" s="50">
        <v>0.18</v>
      </c>
      <c r="N50" s="51">
        <f>+L50/(1+M50)</f>
        <v>785.80508474576277</v>
      </c>
      <c r="O50" s="49">
        <f t="shared" si="1"/>
        <v>1596827.7547881356</v>
      </c>
      <c r="P50" s="49">
        <f t="shared" si="2"/>
        <v>287428.99586186442</v>
      </c>
      <c r="Q50" s="49">
        <f>+P50+O50</f>
        <v>1884256.7506500001</v>
      </c>
      <c r="S50" s="43"/>
    </row>
    <row r="51" spans="1:19" ht="30" x14ac:dyDescent="0.25">
      <c r="A51" s="20" t="s">
        <v>107</v>
      </c>
      <c r="B51" s="20" t="s">
        <v>35</v>
      </c>
      <c r="C51" s="45">
        <v>120000503</v>
      </c>
      <c r="D51" s="45">
        <v>995457</v>
      </c>
      <c r="E51" s="54"/>
      <c r="F51" s="47">
        <f t="shared" si="0"/>
        <v>0.18</v>
      </c>
      <c r="G51" s="55"/>
      <c r="H51" s="20" t="s">
        <v>108</v>
      </c>
      <c r="I51" s="53" t="s">
        <v>109</v>
      </c>
      <c r="J51" s="85" t="s">
        <v>79</v>
      </c>
      <c r="K51" s="49">
        <v>2467.9192500000004</v>
      </c>
      <c r="L51" s="51">
        <v>736.4</v>
      </c>
      <c r="M51" s="50">
        <v>0.18</v>
      </c>
      <c r="N51" s="51">
        <f t="shared" ref="N51:N59" si="3">+L51/(1+M51)</f>
        <v>624.06779661016947</v>
      </c>
      <c r="O51" s="49">
        <f t="shared" si="1"/>
        <v>1540148.9285593221</v>
      </c>
      <c r="P51" s="49">
        <f t="shared" si="2"/>
        <v>277226.80714067799</v>
      </c>
      <c r="Q51" s="49">
        <f t="shared" ref="Q51:Q59" si="4">+P51+O51</f>
        <v>1817375.7357000001</v>
      </c>
      <c r="S51" s="43"/>
    </row>
    <row r="52" spans="1:19" ht="30" x14ac:dyDescent="0.25">
      <c r="A52" s="20" t="s">
        <v>110</v>
      </c>
      <c r="B52" s="20" t="s">
        <v>35</v>
      </c>
      <c r="C52" s="45">
        <v>120000504</v>
      </c>
      <c r="D52" s="45">
        <v>995457</v>
      </c>
      <c r="E52" s="54"/>
      <c r="F52" s="47">
        <f t="shared" si="0"/>
        <v>0.18</v>
      </c>
      <c r="G52" s="55"/>
      <c r="H52" s="20" t="s">
        <v>111</v>
      </c>
      <c r="I52" s="53" t="s">
        <v>112</v>
      </c>
      <c r="J52" s="85" t="s">
        <v>79</v>
      </c>
      <c r="K52" s="49">
        <v>1759.8599999999997</v>
      </c>
      <c r="L52" s="89">
        <v>961.3</v>
      </c>
      <c r="M52" s="50">
        <v>0.18</v>
      </c>
      <c r="N52" s="51">
        <f t="shared" si="3"/>
        <v>814.66101694915255</v>
      </c>
      <c r="O52" s="49">
        <f t="shared" si="1"/>
        <v>1433689.3372881354</v>
      </c>
      <c r="P52" s="49">
        <f t="shared" si="2"/>
        <v>258064.08071186437</v>
      </c>
      <c r="Q52" s="49">
        <f t="shared" si="4"/>
        <v>1691753.4179999998</v>
      </c>
      <c r="S52" s="43"/>
    </row>
    <row r="53" spans="1:19" ht="30" x14ac:dyDescent="0.25">
      <c r="A53" s="20" t="s">
        <v>113</v>
      </c>
      <c r="B53" s="20" t="s">
        <v>35</v>
      </c>
      <c r="C53" s="45">
        <v>120000505</v>
      </c>
      <c r="D53" s="45">
        <v>995457</v>
      </c>
      <c r="E53" s="54"/>
      <c r="F53" s="47">
        <f t="shared" si="0"/>
        <v>0.18</v>
      </c>
      <c r="G53" s="55"/>
      <c r="H53" s="20" t="s">
        <v>114</v>
      </c>
      <c r="I53" s="53" t="s">
        <v>115</v>
      </c>
      <c r="J53" s="85" t="s">
        <v>79</v>
      </c>
      <c r="K53" s="49">
        <v>85.094999999999999</v>
      </c>
      <c r="L53" s="89">
        <v>764.95</v>
      </c>
      <c r="M53" s="50">
        <v>0.18</v>
      </c>
      <c r="N53" s="51">
        <f t="shared" si="3"/>
        <v>648.26271186440681</v>
      </c>
      <c r="O53" s="49">
        <f t="shared" si="1"/>
        <v>55163.915466101695</v>
      </c>
      <c r="P53" s="49">
        <f t="shared" si="2"/>
        <v>9929.5047838983046</v>
      </c>
      <c r="Q53" s="49">
        <f t="shared" si="4"/>
        <v>65093.420249999996</v>
      </c>
      <c r="S53" s="43"/>
    </row>
    <row r="54" spans="1:19" ht="30" x14ac:dyDescent="0.25">
      <c r="A54" s="20" t="s">
        <v>116</v>
      </c>
      <c r="B54" s="20" t="s">
        <v>35</v>
      </c>
      <c r="C54" s="45">
        <v>120000511</v>
      </c>
      <c r="D54" s="45">
        <v>995457</v>
      </c>
      <c r="E54" s="54"/>
      <c r="F54" s="47">
        <f t="shared" si="0"/>
        <v>0.18</v>
      </c>
      <c r="G54" s="55"/>
      <c r="H54" s="20" t="s">
        <v>117</v>
      </c>
      <c r="I54" s="53" t="s">
        <v>118</v>
      </c>
      <c r="J54" s="85" t="s">
        <v>79</v>
      </c>
      <c r="K54" s="49">
        <v>280.7328</v>
      </c>
      <c r="L54" s="89">
        <v>1296.7</v>
      </c>
      <c r="M54" s="50">
        <v>0.18</v>
      </c>
      <c r="N54" s="51">
        <f t="shared" si="3"/>
        <v>1098.898305084746</v>
      </c>
      <c r="O54" s="49">
        <f t="shared" si="1"/>
        <v>308496.79810169496</v>
      </c>
      <c r="P54" s="49">
        <f t="shared" si="2"/>
        <v>55529.423658305088</v>
      </c>
      <c r="Q54" s="49">
        <f t="shared" si="4"/>
        <v>364026.22176000004</v>
      </c>
      <c r="S54" s="43"/>
    </row>
    <row r="55" spans="1:19" ht="45" x14ac:dyDescent="0.25">
      <c r="A55" s="20" t="s">
        <v>119</v>
      </c>
      <c r="B55" s="20" t="s">
        <v>35</v>
      </c>
      <c r="C55" s="45">
        <v>120000513</v>
      </c>
      <c r="D55" s="45">
        <v>995457</v>
      </c>
      <c r="E55" s="54"/>
      <c r="F55" s="47">
        <f t="shared" si="0"/>
        <v>0.18</v>
      </c>
      <c r="G55" s="55"/>
      <c r="H55" s="20" t="s">
        <v>120</v>
      </c>
      <c r="I55" s="53" t="s">
        <v>121</v>
      </c>
      <c r="J55" s="85" t="s">
        <v>79</v>
      </c>
      <c r="K55" s="49">
        <v>40.636800000000001</v>
      </c>
      <c r="L55" s="51">
        <v>392.15</v>
      </c>
      <c r="M55" s="50">
        <v>0.18</v>
      </c>
      <c r="N55" s="51">
        <f t="shared" si="3"/>
        <v>332.33050847457628</v>
      </c>
      <c r="O55" s="49">
        <f t="shared" si="1"/>
        <v>13504.848406779662</v>
      </c>
      <c r="P55" s="49">
        <f t="shared" si="2"/>
        <v>2430.8727132203389</v>
      </c>
      <c r="Q55" s="49">
        <f t="shared" si="4"/>
        <v>15935.72112</v>
      </c>
      <c r="S55" s="43"/>
    </row>
    <row r="56" spans="1:19" ht="24" customHeight="1" x14ac:dyDescent="0.25">
      <c r="A56" s="468" t="s">
        <v>122</v>
      </c>
      <c r="B56" s="468" t="s">
        <v>35</v>
      </c>
      <c r="C56" s="472">
        <v>120000513</v>
      </c>
      <c r="D56" s="472">
        <v>995457</v>
      </c>
      <c r="E56" s="474"/>
      <c r="F56" s="476">
        <f t="shared" si="0"/>
        <v>0.18</v>
      </c>
      <c r="G56" s="478"/>
      <c r="H56" s="518" t="s">
        <v>123</v>
      </c>
      <c r="I56" s="90" t="s">
        <v>124</v>
      </c>
      <c r="J56" s="516" t="s">
        <v>125</v>
      </c>
      <c r="K56" s="480">
        <f>3*(110*0.125)</f>
        <v>41.25</v>
      </c>
      <c r="L56" s="480">
        <v>208.55</v>
      </c>
      <c r="M56" s="480">
        <v>0.18</v>
      </c>
      <c r="N56" s="484">
        <f t="shared" si="3"/>
        <v>176.73728813559325</v>
      </c>
      <c r="O56" s="480">
        <f t="shared" si="1"/>
        <v>7290.4131355932213</v>
      </c>
      <c r="P56" s="480">
        <f t="shared" si="2"/>
        <v>1312.2743644067798</v>
      </c>
      <c r="Q56" s="480">
        <f t="shared" si="4"/>
        <v>8602.6875000000018</v>
      </c>
      <c r="S56" s="43"/>
    </row>
    <row r="57" spans="1:19" x14ac:dyDescent="0.25">
      <c r="A57" s="469"/>
      <c r="B57" s="469"/>
      <c r="C57" s="473"/>
      <c r="D57" s="473"/>
      <c r="E57" s="475"/>
      <c r="F57" s="477"/>
      <c r="G57" s="479"/>
      <c r="H57" s="519"/>
      <c r="I57" s="90" t="s">
        <v>126</v>
      </c>
      <c r="J57" s="517"/>
      <c r="K57" s="481"/>
      <c r="L57" s="481"/>
      <c r="M57" s="481"/>
      <c r="N57" s="485"/>
      <c r="O57" s="481"/>
      <c r="P57" s="481"/>
      <c r="Q57" s="481"/>
      <c r="S57" s="43"/>
    </row>
    <row r="58" spans="1:19" ht="30" x14ac:dyDescent="0.25">
      <c r="A58" s="35" t="s">
        <v>127</v>
      </c>
      <c r="B58" s="20" t="s">
        <v>35</v>
      </c>
      <c r="C58" s="45">
        <v>120000518</v>
      </c>
      <c r="D58" s="45">
        <v>995457</v>
      </c>
      <c r="E58" s="54"/>
      <c r="F58" s="47">
        <f t="shared" ref="F58" si="5">IF(D58&gt;0,18%,0)</f>
        <v>0.18</v>
      </c>
      <c r="G58" s="55"/>
      <c r="H58" s="92" t="s">
        <v>128</v>
      </c>
      <c r="I58" s="90" t="s">
        <v>129</v>
      </c>
      <c r="J58" s="93" t="s">
        <v>125</v>
      </c>
      <c r="K58" s="49">
        <f>2*50</f>
        <v>100</v>
      </c>
      <c r="L58" s="51">
        <v>856.8</v>
      </c>
      <c r="M58" s="50">
        <v>0.18</v>
      </c>
      <c r="N58" s="51">
        <f t="shared" si="3"/>
        <v>726.10169491525426</v>
      </c>
      <c r="O58" s="49">
        <f t="shared" si="1"/>
        <v>72610.169491525419</v>
      </c>
      <c r="P58" s="49">
        <f>IF(ISBLANK(G58),F58*O58,G58*O58)</f>
        <v>13069.830508474575</v>
      </c>
      <c r="Q58" s="49">
        <f t="shared" si="4"/>
        <v>85680</v>
      </c>
      <c r="S58" s="43"/>
    </row>
    <row r="59" spans="1:19" ht="30" x14ac:dyDescent="0.25">
      <c r="A59" s="20" t="s">
        <v>130</v>
      </c>
      <c r="B59" s="20" t="s">
        <v>35</v>
      </c>
      <c r="C59" s="45">
        <v>120000518</v>
      </c>
      <c r="D59" s="45">
        <v>995457</v>
      </c>
      <c r="E59" s="54"/>
      <c r="F59" s="47">
        <f t="shared" si="0"/>
        <v>0.18</v>
      </c>
      <c r="G59" s="55"/>
      <c r="H59" s="20" t="s">
        <v>131</v>
      </c>
      <c r="I59" s="53" t="s">
        <v>132</v>
      </c>
      <c r="J59" s="85" t="s">
        <v>79</v>
      </c>
      <c r="K59" s="49">
        <v>79.2</v>
      </c>
      <c r="L59" s="51">
        <v>951.1</v>
      </c>
      <c r="M59" s="50">
        <v>0.18</v>
      </c>
      <c r="N59" s="51">
        <f t="shared" si="3"/>
        <v>806.01694915254245</v>
      </c>
      <c r="O59" s="49">
        <f t="shared" si="1"/>
        <v>63836.542372881362</v>
      </c>
      <c r="P59" s="49">
        <f>IF(ISBLANK(G59),F59*O59,G59*O59)</f>
        <v>11490.577627118644</v>
      </c>
      <c r="Q59" s="49">
        <f t="shared" si="4"/>
        <v>75327.12000000001</v>
      </c>
      <c r="S59" s="43"/>
    </row>
    <row r="60" spans="1:19" x14ac:dyDescent="0.25">
      <c r="A60" s="20"/>
      <c r="B60" s="20"/>
      <c r="C60" s="45"/>
      <c r="D60" s="45"/>
      <c r="E60" s="54"/>
      <c r="F60" s="47"/>
      <c r="G60" s="55"/>
      <c r="H60" s="20"/>
      <c r="I60" s="53"/>
      <c r="J60" s="94"/>
      <c r="K60" s="49"/>
      <c r="L60" s="51"/>
      <c r="M60" s="50"/>
      <c r="N60" s="51"/>
      <c r="O60" s="49"/>
      <c r="P60" s="49"/>
      <c r="Q60" s="49"/>
      <c r="S60" s="43"/>
    </row>
    <row r="61" spans="1:19" ht="51" x14ac:dyDescent="0.25">
      <c r="A61" s="468" t="s">
        <v>133</v>
      </c>
      <c r="B61" s="20"/>
      <c r="C61" s="45"/>
      <c r="D61" s="45"/>
      <c r="E61" s="54"/>
      <c r="F61" s="47"/>
      <c r="G61" s="55"/>
      <c r="H61" s="95" t="s">
        <v>134</v>
      </c>
      <c r="I61" s="96" t="s">
        <v>135</v>
      </c>
      <c r="J61" s="516" t="s">
        <v>125</v>
      </c>
      <c r="K61" s="49"/>
      <c r="L61" s="51"/>
      <c r="M61" s="50"/>
      <c r="N61" s="51"/>
      <c r="O61" s="49"/>
      <c r="P61" s="49"/>
      <c r="Q61" s="49"/>
      <c r="S61" s="43"/>
    </row>
    <row r="62" spans="1:19" ht="30" x14ac:dyDescent="0.25">
      <c r="A62" s="469"/>
      <c r="B62" s="20" t="s">
        <v>35</v>
      </c>
      <c r="C62" s="45">
        <v>120000518</v>
      </c>
      <c r="D62" s="45">
        <v>995457</v>
      </c>
      <c r="E62" s="54"/>
      <c r="F62" s="47">
        <f t="shared" ref="F62" si="6">IF(D62&gt;0,18%,0)</f>
        <v>0.18</v>
      </c>
      <c r="G62" s="55"/>
      <c r="H62" s="95" t="s">
        <v>136</v>
      </c>
      <c r="I62" s="96" t="s">
        <v>137</v>
      </c>
      <c r="J62" s="517"/>
      <c r="K62" s="49">
        <v>64.914750000000012</v>
      </c>
      <c r="L62" s="51">
        <v>384.3</v>
      </c>
      <c r="M62" s="50">
        <v>0.18</v>
      </c>
      <c r="N62" s="51">
        <f>+L62/(1+M62)</f>
        <v>325.67796610169495</v>
      </c>
      <c r="O62" s="49">
        <f t="shared" ref="O62:O70" si="7">N62*K62</f>
        <v>21141.303750000006</v>
      </c>
      <c r="P62" s="49">
        <f>IF(ISBLANK(G62),F62*O62,G62*O62)</f>
        <v>3805.4346750000009</v>
      </c>
      <c r="Q62" s="49">
        <f t="shared" ref="Q62" si="8">+P62+O62</f>
        <v>24946.738425000007</v>
      </c>
      <c r="S62" s="43"/>
    </row>
    <row r="63" spans="1:19" x14ac:dyDescent="0.25">
      <c r="A63" s="35"/>
      <c r="B63" s="20"/>
      <c r="C63" s="45"/>
      <c r="D63" s="45"/>
      <c r="E63" s="54"/>
      <c r="F63" s="47"/>
      <c r="G63" s="55"/>
      <c r="H63" s="95"/>
      <c r="I63" s="96"/>
      <c r="J63" s="91"/>
      <c r="K63" s="49"/>
      <c r="L63" s="51"/>
      <c r="M63" s="50"/>
      <c r="N63" s="51"/>
      <c r="O63" s="49"/>
      <c r="P63" s="49"/>
      <c r="Q63" s="49"/>
      <c r="S63" s="43"/>
    </row>
    <row r="64" spans="1:19" ht="25.5" x14ac:dyDescent="0.25">
      <c r="A64" s="35"/>
      <c r="B64" s="20"/>
      <c r="C64" s="45"/>
      <c r="D64" s="45"/>
      <c r="E64" s="54"/>
      <c r="F64" s="47"/>
      <c r="G64" s="55"/>
      <c r="H64" s="95" t="s">
        <v>138</v>
      </c>
      <c r="I64" s="96" t="s">
        <v>139</v>
      </c>
      <c r="J64" s="91"/>
      <c r="K64" s="49"/>
      <c r="L64" s="51"/>
      <c r="M64" s="50"/>
      <c r="N64" s="51"/>
      <c r="O64" s="49"/>
      <c r="P64" s="49"/>
      <c r="Q64" s="49"/>
      <c r="S64" s="43"/>
    </row>
    <row r="65" spans="1:19" ht="25.5" customHeight="1" x14ac:dyDescent="0.25">
      <c r="A65" s="35"/>
      <c r="B65" s="20" t="s">
        <v>35</v>
      </c>
      <c r="C65" s="45"/>
      <c r="D65" s="45"/>
      <c r="E65" s="54"/>
      <c r="F65" s="47">
        <v>0.18</v>
      </c>
      <c r="G65" s="55"/>
      <c r="H65" s="95" t="s">
        <v>140</v>
      </c>
      <c r="I65" s="96" t="s">
        <v>141</v>
      </c>
      <c r="J65" s="91" t="s">
        <v>142</v>
      </c>
      <c r="K65" s="49">
        <v>32646.9</v>
      </c>
      <c r="L65" s="51">
        <v>107.85</v>
      </c>
      <c r="M65" s="50">
        <v>0.18</v>
      </c>
      <c r="N65" s="51">
        <f>+L65/(1+M65)</f>
        <v>91.398305084745758</v>
      </c>
      <c r="O65" s="49">
        <f t="shared" ref="O65" si="9">N65*K65</f>
        <v>2983871.3262711866</v>
      </c>
      <c r="P65" s="49">
        <f>IF(ISBLANK(G65),F65*O65,G65*O65)</f>
        <v>537096.83872881357</v>
      </c>
      <c r="Q65" s="49">
        <f>+P65+O65</f>
        <v>3520968.165</v>
      </c>
      <c r="S65" s="43"/>
    </row>
    <row r="66" spans="1:19" x14ac:dyDescent="0.25">
      <c r="A66" s="35"/>
      <c r="B66" s="20"/>
      <c r="C66" s="45"/>
      <c r="D66" s="45"/>
      <c r="E66" s="54"/>
      <c r="F66" s="47"/>
      <c r="G66" s="55"/>
      <c r="H66" s="95"/>
      <c r="I66" s="96"/>
      <c r="J66" s="91"/>
      <c r="K66" s="49"/>
      <c r="L66" s="51"/>
      <c r="M66" s="50"/>
      <c r="N66" s="51"/>
      <c r="O66" s="49"/>
      <c r="P66" s="49"/>
      <c r="Q66" s="49"/>
      <c r="S66" s="43"/>
    </row>
    <row r="67" spans="1:19" ht="25.5" x14ac:dyDescent="0.25">
      <c r="A67" s="35"/>
      <c r="B67" s="20"/>
      <c r="C67" s="45"/>
      <c r="D67" s="45"/>
      <c r="E67" s="54"/>
      <c r="F67" s="47"/>
      <c r="G67" s="55"/>
      <c r="H67" s="95" t="s">
        <v>143</v>
      </c>
      <c r="I67" s="96" t="s">
        <v>144</v>
      </c>
      <c r="J67" s="91"/>
      <c r="K67" s="49"/>
      <c r="L67" s="51"/>
      <c r="M67" s="50"/>
      <c r="N67" s="51"/>
      <c r="O67" s="49"/>
      <c r="P67" s="49"/>
      <c r="Q67" s="49"/>
      <c r="S67" s="43"/>
    </row>
    <row r="68" spans="1:19" ht="30" x14ac:dyDescent="0.25">
      <c r="A68" s="35"/>
      <c r="B68" s="20" t="s">
        <v>35</v>
      </c>
      <c r="C68" s="45"/>
      <c r="D68" s="45"/>
      <c r="E68" s="54"/>
      <c r="F68" s="47">
        <v>0.18</v>
      </c>
      <c r="G68" s="55"/>
      <c r="H68" s="95" t="s">
        <v>145</v>
      </c>
      <c r="I68" s="96" t="s">
        <v>141</v>
      </c>
      <c r="J68" s="91" t="s">
        <v>142</v>
      </c>
      <c r="K68" s="49">
        <v>91996.800000000003</v>
      </c>
      <c r="L68" s="51">
        <v>107.85</v>
      </c>
      <c r="M68" s="50">
        <v>0.18</v>
      </c>
      <c r="N68" s="51">
        <f>+L68/(1+M68)</f>
        <v>91.398305084745758</v>
      </c>
      <c r="O68" s="49">
        <f t="shared" ref="O68" si="10">N68*K68</f>
        <v>8408351.5932203382</v>
      </c>
      <c r="P68" s="49">
        <f>IF(ISBLANK(G68),F68*O68,G68*O68)</f>
        <v>1513503.2867796607</v>
      </c>
      <c r="Q68" s="49">
        <f>+P68+O68</f>
        <v>9921854.879999999</v>
      </c>
      <c r="S68" s="43"/>
    </row>
    <row r="69" spans="1:19" x14ac:dyDescent="0.25">
      <c r="A69" s="35"/>
      <c r="B69" s="20"/>
      <c r="C69" s="45"/>
      <c r="D69" s="45"/>
      <c r="E69" s="54"/>
      <c r="F69" s="47"/>
      <c r="G69" s="55"/>
      <c r="H69" s="95"/>
      <c r="I69" s="96"/>
      <c r="J69" s="91"/>
      <c r="K69" s="49"/>
      <c r="L69" s="51"/>
      <c r="M69" s="50"/>
      <c r="N69" s="51"/>
      <c r="O69" s="49"/>
      <c r="P69" s="49"/>
      <c r="Q69" s="49"/>
      <c r="S69" s="43"/>
    </row>
    <row r="70" spans="1:19" ht="36.75" customHeight="1" x14ac:dyDescent="0.25">
      <c r="A70" s="20" t="s">
        <v>146</v>
      </c>
      <c r="B70" s="20" t="s">
        <v>35</v>
      </c>
      <c r="C70" s="45">
        <v>120000560</v>
      </c>
      <c r="D70" s="45">
        <v>995478</v>
      </c>
      <c r="E70" s="54"/>
      <c r="F70" s="47">
        <f>IF(D70&gt;0,18%,0)</f>
        <v>0.18</v>
      </c>
      <c r="G70" s="55"/>
      <c r="H70" s="20" t="s">
        <v>147</v>
      </c>
      <c r="I70" s="53" t="s">
        <v>148</v>
      </c>
      <c r="J70" s="85" t="s">
        <v>149</v>
      </c>
      <c r="K70" s="49">
        <v>248.88</v>
      </c>
      <c r="L70" s="51">
        <v>78.400000000000006</v>
      </c>
      <c r="M70" s="50">
        <v>0.18</v>
      </c>
      <c r="N70" s="51">
        <f>+L70/(1+M70)</f>
        <v>66.440677966101703</v>
      </c>
      <c r="O70" s="49">
        <f t="shared" si="7"/>
        <v>16535.755932203392</v>
      </c>
      <c r="P70" s="49">
        <f>IF(ISBLANK(G70),F70*O70,G70*O70)</f>
        <v>2976.4360677966106</v>
      </c>
      <c r="Q70" s="49">
        <f>+P70+O70</f>
        <v>19512.192000000003</v>
      </c>
      <c r="S70" s="43"/>
    </row>
    <row r="71" spans="1:19" ht="270" x14ac:dyDescent="0.25">
      <c r="A71" s="45">
        <v>18</v>
      </c>
      <c r="B71" s="20"/>
      <c r="C71" s="45"/>
      <c r="D71" s="45"/>
      <c r="E71" s="45"/>
      <c r="F71" s="45"/>
      <c r="G71" s="45"/>
      <c r="H71" s="97" t="s">
        <v>150</v>
      </c>
      <c r="I71" s="53" t="s">
        <v>151</v>
      </c>
      <c r="J71" s="98"/>
      <c r="K71" s="99"/>
      <c r="L71" s="100"/>
      <c r="M71" s="50"/>
      <c r="N71" s="51"/>
      <c r="O71" s="49"/>
      <c r="P71" s="49"/>
      <c r="Q71" s="49"/>
      <c r="S71" s="43"/>
    </row>
    <row r="72" spans="1:19" ht="30" x14ac:dyDescent="0.25">
      <c r="A72" s="45" t="s">
        <v>98</v>
      </c>
      <c r="B72" s="20" t="s">
        <v>35</v>
      </c>
      <c r="C72" s="45">
        <v>120003381</v>
      </c>
      <c r="D72" s="45">
        <v>995421</v>
      </c>
      <c r="E72" s="54"/>
      <c r="F72" s="47">
        <f>IF(D72&gt;0,18%,0)</f>
        <v>0.18</v>
      </c>
      <c r="G72" s="55"/>
      <c r="H72" s="97" t="s">
        <v>152</v>
      </c>
      <c r="I72" s="53" t="s">
        <v>153</v>
      </c>
      <c r="J72" s="85" t="s">
        <v>40</v>
      </c>
      <c r="K72" s="49">
        <v>504.68630999999993</v>
      </c>
      <c r="L72" s="101">
        <v>9504.75</v>
      </c>
      <c r="M72" s="50">
        <v>0.18</v>
      </c>
      <c r="N72" s="51">
        <f>+L72/(1+M72)</f>
        <v>8054.8728813559328</v>
      </c>
      <c r="O72" s="49">
        <f t="shared" ref="O72:O74" si="11">N72*K72</f>
        <v>4065184.072010593</v>
      </c>
      <c r="P72" s="49">
        <f>IF(ISBLANK(G72),F72*O72,G72*O72)</f>
        <v>731733.13296190673</v>
      </c>
      <c r="Q72" s="49">
        <f>+P72+O72</f>
        <v>4796917.2049725</v>
      </c>
      <c r="S72" s="43"/>
    </row>
    <row r="73" spans="1:19" ht="43.5" customHeight="1" x14ac:dyDescent="0.25">
      <c r="A73" s="20" t="s">
        <v>101</v>
      </c>
      <c r="B73" s="20" t="s">
        <v>35</v>
      </c>
      <c r="C73" s="45">
        <v>120003383</v>
      </c>
      <c r="D73" s="45">
        <v>995421</v>
      </c>
      <c r="E73" s="54"/>
      <c r="F73" s="47">
        <f>IF(D73&gt;0,18%,0)</f>
        <v>0.18</v>
      </c>
      <c r="G73" s="55"/>
      <c r="H73" s="97" t="s">
        <v>154</v>
      </c>
      <c r="I73" s="53" t="s">
        <v>155</v>
      </c>
      <c r="J73" s="85" t="s">
        <v>40</v>
      </c>
      <c r="K73" s="49">
        <v>642.55413749999991</v>
      </c>
      <c r="L73" s="101">
        <v>9860.4</v>
      </c>
      <c r="M73" s="50">
        <v>0.18</v>
      </c>
      <c r="N73" s="51">
        <f>+L73/(1+M73)</f>
        <v>8356.2711864406774</v>
      </c>
      <c r="O73" s="49">
        <f t="shared" si="11"/>
        <v>5369356.62491949</v>
      </c>
      <c r="P73" s="49">
        <f>IF(ISBLANK(G73),F73*O73,G73*O73)</f>
        <v>966484.19248550816</v>
      </c>
      <c r="Q73" s="49">
        <f>+P73+O73</f>
        <v>6335840.8174049985</v>
      </c>
      <c r="S73" s="43"/>
    </row>
    <row r="74" spans="1:19" ht="30" x14ac:dyDescent="0.25">
      <c r="A74" s="20" t="s">
        <v>156</v>
      </c>
      <c r="B74" s="20" t="s">
        <v>35</v>
      </c>
      <c r="C74" s="45">
        <v>120000568</v>
      </c>
      <c r="D74" s="45">
        <v>995454</v>
      </c>
      <c r="E74" s="54"/>
      <c r="F74" s="47">
        <f>IF(D74&gt;0,18%,0)</f>
        <v>0.18</v>
      </c>
      <c r="G74" s="55"/>
      <c r="H74" s="20" t="s">
        <v>157</v>
      </c>
      <c r="I74" s="53" t="s">
        <v>158</v>
      </c>
      <c r="J74" s="85" t="s">
        <v>159</v>
      </c>
      <c r="K74" s="49">
        <v>573.62022374999992</v>
      </c>
      <c r="L74" s="51">
        <v>733.5</v>
      </c>
      <c r="M74" s="50">
        <v>0.18</v>
      </c>
      <c r="N74" s="51">
        <f>+L74/(1+M74)</f>
        <v>621.61016949152543</v>
      </c>
      <c r="O74" s="49">
        <f t="shared" si="11"/>
        <v>356568.16450900421</v>
      </c>
      <c r="P74" s="49">
        <f>IF(ISBLANK(G74),F74*O74,G74*O74)</f>
        <v>64182.269611620759</v>
      </c>
      <c r="Q74" s="49">
        <f>+P74+O74</f>
        <v>420750.43412062497</v>
      </c>
      <c r="S74" s="43"/>
    </row>
    <row r="75" spans="1:19" ht="30" customHeight="1" x14ac:dyDescent="0.25">
      <c r="A75" s="468" t="s">
        <v>160</v>
      </c>
      <c r="B75" s="468" t="s">
        <v>35</v>
      </c>
      <c r="C75" s="472">
        <v>120000601</v>
      </c>
      <c r="D75" s="472">
        <v>995456</v>
      </c>
      <c r="E75" s="474"/>
      <c r="F75" s="476">
        <v>0.18</v>
      </c>
      <c r="G75" s="478"/>
      <c r="H75" s="20" t="s">
        <v>161</v>
      </c>
      <c r="I75" s="53" t="s">
        <v>162</v>
      </c>
      <c r="J75" s="520" t="s">
        <v>40</v>
      </c>
      <c r="K75" s="480">
        <v>73.931707500000002</v>
      </c>
      <c r="L75" s="484">
        <v>7132.25</v>
      </c>
      <c r="M75" s="482">
        <v>0.18</v>
      </c>
      <c r="N75" s="484">
        <f>+L75/(1+M75)</f>
        <v>6044.2796610169498</v>
      </c>
      <c r="O75" s="480">
        <f>N75*K75</f>
        <v>446863.91594650428</v>
      </c>
      <c r="P75" s="480">
        <f>IF(ISBLANK(G75),F75*O75,G75*O75)</f>
        <v>80435.504870370773</v>
      </c>
      <c r="Q75" s="480">
        <f>+P75+O75</f>
        <v>527299.42081687506</v>
      </c>
      <c r="S75" s="43"/>
    </row>
    <row r="76" spans="1:19" x14ac:dyDescent="0.25">
      <c r="A76" s="469"/>
      <c r="B76" s="469"/>
      <c r="C76" s="473"/>
      <c r="D76" s="473"/>
      <c r="E76" s="475"/>
      <c r="F76" s="477"/>
      <c r="G76" s="479"/>
      <c r="H76" s="20" t="s">
        <v>163</v>
      </c>
      <c r="I76" s="53" t="s">
        <v>164</v>
      </c>
      <c r="J76" s="521"/>
      <c r="K76" s="481"/>
      <c r="L76" s="485"/>
      <c r="M76" s="483"/>
      <c r="N76" s="485"/>
      <c r="O76" s="481"/>
      <c r="P76" s="481"/>
      <c r="Q76" s="481"/>
      <c r="S76" s="43"/>
    </row>
    <row r="77" spans="1:19" x14ac:dyDescent="0.25">
      <c r="A77" s="35"/>
      <c r="B77" s="20"/>
      <c r="C77" s="45"/>
      <c r="D77" s="45"/>
      <c r="E77" s="45"/>
      <c r="F77" s="45"/>
      <c r="G77" s="45"/>
      <c r="H77" s="45"/>
      <c r="I77" s="53"/>
      <c r="J77" s="85"/>
      <c r="K77" s="49"/>
      <c r="L77" s="51"/>
      <c r="M77" s="50"/>
      <c r="N77" s="51"/>
      <c r="O77" s="49"/>
      <c r="P77" s="49"/>
      <c r="Q77" s="49"/>
      <c r="S77" s="43"/>
    </row>
    <row r="78" spans="1:19" ht="45" customHeight="1" x14ac:dyDescent="0.25">
      <c r="A78" s="468" t="s">
        <v>165</v>
      </c>
      <c r="B78" s="468" t="s">
        <v>35</v>
      </c>
      <c r="C78" s="472">
        <v>120000607</v>
      </c>
      <c r="D78" s="472">
        <v>995456</v>
      </c>
      <c r="E78" s="474"/>
      <c r="F78" s="476">
        <v>0.18</v>
      </c>
      <c r="G78" s="478"/>
      <c r="H78" s="20" t="s">
        <v>166</v>
      </c>
      <c r="I78" s="53" t="s">
        <v>167</v>
      </c>
      <c r="J78" s="520" t="s">
        <v>40</v>
      </c>
      <c r="K78" s="480">
        <v>288.57438750000011</v>
      </c>
      <c r="L78" s="484">
        <v>9105.9500000000007</v>
      </c>
      <c r="M78" s="482">
        <v>0.18</v>
      </c>
      <c r="N78" s="484">
        <f>+L78/(1+M78)</f>
        <v>7716.9067796610179</v>
      </c>
      <c r="O78" s="480">
        <f>N78*K78</f>
        <v>2226901.6473352765</v>
      </c>
      <c r="P78" s="480">
        <f>IF(ISBLANK(G78),F78*O78,G78*O78)</f>
        <v>400842.29652034974</v>
      </c>
      <c r="Q78" s="480">
        <f>+P78+O78</f>
        <v>2627743.943855626</v>
      </c>
      <c r="S78" s="43"/>
    </row>
    <row r="79" spans="1:19" x14ac:dyDescent="0.25">
      <c r="A79" s="469"/>
      <c r="B79" s="469"/>
      <c r="C79" s="473"/>
      <c r="D79" s="473"/>
      <c r="E79" s="475"/>
      <c r="F79" s="477"/>
      <c r="G79" s="479"/>
      <c r="H79" s="20" t="s">
        <v>168</v>
      </c>
      <c r="I79" s="53" t="s">
        <v>164</v>
      </c>
      <c r="J79" s="521"/>
      <c r="K79" s="481"/>
      <c r="L79" s="485"/>
      <c r="M79" s="483"/>
      <c r="N79" s="485"/>
      <c r="O79" s="481"/>
      <c r="P79" s="481"/>
      <c r="Q79" s="481"/>
      <c r="S79" s="43"/>
    </row>
    <row r="80" spans="1:19" ht="45" x14ac:dyDescent="0.25">
      <c r="A80" s="468" t="s">
        <v>169</v>
      </c>
      <c r="B80" s="468" t="s">
        <v>35</v>
      </c>
      <c r="C80" s="472">
        <v>120000618</v>
      </c>
      <c r="D80" s="472">
        <v>995456</v>
      </c>
      <c r="E80" s="474"/>
      <c r="F80" s="476">
        <v>0.18</v>
      </c>
      <c r="G80" s="478"/>
      <c r="H80" s="20">
        <v>6.13</v>
      </c>
      <c r="I80" s="53" t="s">
        <v>170</v>
      </c>
      <c r="J80" s="520" t="s">
        <v>79</v>
      </c>
      <c r="K80" s="480">
        <v>961.69320000000005</v>
      </c>
      <c r="L80" s="484">
        <v>1123.8</v>
      </c>
      <c r="M80" s="482">
        <v>0.18</v>
      </c>
      <c r="N80" s="484">
        <f>+L80/(1+M80)</f>
        <v>952.37288135593224</v>
      </c>
      <c r="O80" s="480">
        <f>N80*K80</f>
        <v>915890.52386440686</v>
      </c>
      <c r="P80" s="480">
        <f>IF(ISBLANK(G80),F80*O80,G80*O80)</f>
        <v>164860.29429559322</v>
      </c>
      <c r="Q80" s="480">
        <f>+P80+O80</f>
        <v>1080750.81816</v>
      </c>
      <c r="S80" s="43"/>
    </row>
    <row r="81" spans="1:19" x14ac:dyDescent="0.25">
      <c r="A81" s="469"/>
      <c r="B81" s="469"/>
      <c r="C81" s="473"/>
      <c r="D81" s="473"/>
      <c r="E81" s="475"/>
      <c r="F81" s="477"/>
      <c r="G81" s="479"/>
      <c r="H81" s="20" t="s">
        <v>171</v>
      </c>
      <c r="I81" s="53" t="s">
        <v>172</v>
      </c>
      <c r="J81" s="521"/>
      <c r="K81" s="481"/>
      <c r="L81" s="485"/>
      <c r="M81" s="483"/>
      <c r="N81" s="485"/>
      <c r="O81" s="481"/>
      <c r="P81" s="481"/>
      <c r="Q81" s="481"/>
      <c r="S81" s="43"/>
    </row>
    <row r="82" spans="1:19" ht="30" x14ac:dyDescent="0.25">
      <c r="A82" s="20" t="s">
        <v>173</v>
      </c>
      <c r="B82" s="20" t="s">
        <v>35</v>
      </c>
      <c r="C82" s="45">
        <v>120000620</v>
      </c>
      <c r="D82" s="45">
        <v>995456</v>
      </c>
      <c r="E82" s="54"/>
      <c r="F82" s="47">
        <f>IF(D82&gt;0,18%,0)</f>
        <v>0.18</v>
      </c>
      <c r="G82" s="55"/>
      <c r="H82" s="20" t="s">
        <v>174</v>
      </c>
      <c r="I82" s="53" t="s">
        <v>175</v>
      </c>
      <c r="J82" s="85" t="s">
        <v>79</v>
      </c>
      <c r="K82" s="49">
        <v>961.69320000000005</v>
      </c>
      <c r="L82" s="51">
        <v>104.8</v>
      </c>
      <c r="M82" s="50">
        <v>0.18</v>
      </c>
      <c r="N82" s="51">
        <f>+L82/(1+M82)</f>
        <v>88.813559322033896</v>
      </c>
      <c r="O82" s="49">
        <f t="shared" ref="O82" si="12">N82*K82</f>
        <v>85411.39606779661</v>
      </c>
      <c r="P82" s="49">
        <f>IF(ISBLANK(G82),F82*O82,G82*O82)</f>
        <v>15374.051292203389</v>
      </c>
      <c r="Q82" s="49">
        <f>+P82+O82</f>
        <v>100785.44735999999</v>
      </c>
      <c r="S82" s="43"/>
    </row>
    <row r="83" spans="1:19" x14ac:dyDescent="0.25">
      <c r="A83" s="20"/>
      <c r="B83" s="20"/>
      <c r="C83" s="45"/>
      <c r="D83" s="26"/>
      <c r="E83" s="27"/>
      <c r="F83" s="28"/>
      <c r="G83" s="29"/>
      <c r="H83" s="20"/>
      <c r="I83" s="53"/>
      <c r="J83" s="94"/>
      <c r="K83" s="31"/>
      <c r="L83" s="33"/>
      <c r="M83" s="32"/>
      <c r="N83" s="33"/>
      <c r="O83" s="31"/>
      <c r="P83" s="31"/>
      <c r="Q83" s="31"/>
      <c r="S83" s="43"/>
    </row>
    <row r="84" spans="1:19" ht="126" customHeight="1" x14ac:dyDescent="0.25">
      <c r="A84" s="20" t="s">
        <v>176</v>
      </c>
      <c r="B84" s="20"/>
      <c r="C84" s="20"/>
      <c r="D84" s="24"/>
      <c r="E84" s="24"/>
      <c r="F84" s="24"/>
      <c r="G84" s="24"/>
      <c r="H84" s="20" t="s">
        <v>177</v>
      </c>
      <c r="I84" s="53" t="s">
        <v>178</v>
      </c>
      <c r="J84" s="472"/>
      <c r="K84" s="472"/>
      <c r="L84" s="472"/>
      <c r="M84" s="472"/>
      <c r="N84" s="472"/>
      <c r="O84" s="472"/>
      <c r="P84" s="472"/>
      <c r="Q84" s="472"/>
      <c r="S84" s="43"/>
    </row>
    <row r="85" spans="1:19" ht="30" x14ac:dyDescent="0.25">
      <c r="A85" s="20" t="s">
        <v>98</v>
      </c>
      <c r="B85" s="20"/>
      <c r="C85" s="20"/>
      <c r="D85" s="24"/>
      <c r="E85" s="24"/>
      <c r="F85" s="24"/>
      <c r="G85" s="24"/>
      <c r="H85" s="20" t="s">
        <v>179</v>
      </c>
      <c r="I85" s="53" t="s">
        <v>180</v>
      </c>
      <c r="J85" s="473"/>
      <c r="K85" s="473"/>
      <c r="L85" s="473"/>
      <c r="M85" s="473"/>
      <c r="N85" s="473"/>
      <c r="O85" s="473"/>
      <c r="P85" s="473"/>
      <c r="Q85" s="473"/>
      <c r="S85" s="43"/>
    </row>
    <row r="86" spans="1:19" ht="30" customHeight="1" x14ac:dyDescent="0.25">
      <c r="A86" s="20" t="s">
        <v>181</v>
      </c>
      <c r="B86" s="20" t="s">
        <v>35</v>
      </c>
      <c r="C86" s="45">
        <v>120000736</v>
      </c>
      <c r="D86" s="45">
        <v>995474</v>
      </c>
      <c r="E86" s="27"/>
      <c r="F86" s="28">
        <f>IF(D86&gt;0,18%,0)</f>
        <v>0.18</v>
      </c>
      <c r="G86" s="29"/>
      <c r="H86" s="20" t="s">
        <v>182</v>
      </c>
      <c r="I86" s="53" t="s">
        <v>183</v>
      </c>
      <c r="J86" s="85" t="s">
        <v>79</v>
      </c>
      <c r="K86" s="49">
        <v>15</v>
      </c>
      <c r="L86" s="49">
        <v>3414.8</v>
      </c>
      <c r="M86" s="50">
        <v>0.18</v>
      </c>
      <c r="N86" s="51">
        <f>+L86/(1+M86)</f>
        <v>2893.898305084746</v>
      </c>
      <c r="O86" s="49">
        <f t="shared" ref="O86:O87" si="13">N86*K86</f>
        <v>43408.47457627119</v>
      </c>
      <c r="P86" s="49">
        <f>IF(ISBLANK(G86),F86*O86,G86*O86)</f>
        <v>7813.5254237288136</v>
      </c>
      <c r="Q86" s="49">
        <f>+P86+O86</f>
        <v>51222</v>
      </c>
      <c r="S86" s="43"/>
    </row>
    <row r="87" spans="1:19" ht="30" x14ac:dyDescent="0.25">
      <c r="A87" s="20" t="s">
        <v>184</v>
      </c>
      <c r="B87" s="20" t="s">
        <v>35</v>
      </c>
      <c r="C87" s="45">
        <v>120000737</v>
      </c>
      <c r="D87" s="45">
        <v>995474</v>
      </c>
      <c r="E87" s="27"/>
      <c r="F87" s="28">
        <f>IF(D87&gt;0,18%,0)</f>
        <v>0.18</v>
      </c>
      <c r="G87" s="29"/>
      <c r="H87" s="20" t="s">
        <v>185</v>
      </c>
      <c r="I87" s="53" t="s">
        <v>186</v>
      </c>
      <c r="J87" s="85" t="s">
        <v>79</v>
      </c>
      <c r="K87" s="49">
        <v>45.360000000000007</v>
      </c>
      <c r="L87" s="51">
        <v>3078.4</v>
      </c>
      <c r="M87" s="50">
        <v>0.18</v>
      </c>
      <c r="N87" s="51">
        <f>+L87/(1+M87)</f>
        <v>2608.8135593220341</v>
      </c>
      <c r="O87" s="49">
        <f t="shared" si="13"/>
        <v>118335.78305084749</v>
      </c>
      <c r="P87" s="49">
        <f>IF(ISBLANK(G87),F87*O87,G87*O87)</f>
        <v>21300.440949152548</v>
      </c>
      <c r="Q87" s="49">
        <f>+P87+O87</f>
        <v>139636.22400000005</v>
      </c>
      <c r="S87" s="43"/>
    </row>
    <row r="88" spans="1:19" ht="24.95" customHeight="1" x14ac:dyDescent="0.25">
      <c r="A88" s="20" t="s">
        <v>101</v>
      </c>
      <c r="B88" s="20"/>
      <c r="C88" s="45"/>
      <c r="D88" s="45"/>
      <c r="E88" s="45"/>
      <c r="F88" s="45"/>
      <c r="G88" s="45"/>
      <c r="H88" s="20" t="s">
        <v>187</v>
      </c>
      <c r="I88" s="53" t="s">
        <v>188</v>
      </c>
      <c r="J88" s="103"/>
      <c r="K88" s="49"/>
      <c r="L88" s="51"/>
      <c r="M88" s="50"/>
      <c r="N88" s="51"/>
      <c r="O88" s="49"/>
      <c r="P88" s="49"/>
      <c r="Q88" s="49"/>
      <c r="S88" s="43"/>
    </row>
    <row r="89" spans="1:19" ht="30" x14ac:dyDescent="0.25">
      <c r="A89" s="20" t="s">
        <v>181</v>
      </c>
      <c r="B89" s="20" t="s">
        <v>35</v>
      </c>
      <c r="C89" s="45">
        <v>120000738</v>
      </c>
      <c r="D89" s="45">
        <v>995474</v>
      </c>
      <c r="E89" s="27"/>
      <c r="F89" s="28">
        <f>IF(D89&gt;0,18%,0)</f>
        <v>0.18</v>
      </c>
      <c r="G89" s="29"/>
      <c r="H89" s="20" t="s">
        <v>189</v>
      </c>
      <c r="I89" s="53" t="s">
        <v>183</v>
      </c>
      <c r="J89" s="85" t="s">
        <v>79</v>
      </c>
      <c r="K89" s="49">
        <v>106.5792</v>
      </c>
      <c r="L89" s="51">
        <v>5413.5</v>
      </c>
      <c r="M89" s="50">
        <v>0.18</v>
      </c>
      <c r="N89" s="51">
        <f>+L89/(1+M89)</f>
        <v>4587.7118644067796</v>
      </c>
      <c r="O89" s="49">
        <f t="shared" ref="O89:O91" si="14">N89*K89</f>
        <v>488954.66033898306</v>
      </c>
      <c r="P89" s="49">
        <f>IF(ISBLANK(G89),F89*O89,G89*O89)</f>
        <v>88011.83886101695</v>
      </c>
      <c r="Q89" s="49">
        <f>+P89+O89</f>
        <v>576966.49919999996</v>
      </c>
      <c r="S89" s="43"/>
    </row>
    <row r="90" spans="1:19" ht="30" x14ac:dyDescent="0.25">
      <c r="A90" s="20" t="s">
        <v>184</v>
      </c>
      <c r="B90" s="20" t="s">
        <v>35</v>
      </c>
      <c r="C90" s="45">
        <v>120000739</v>
      </c>
      <c r="D90" s="45">
        <v>995474</v>
      </c>
      <c r="E90" s="27"/>
      <c r="F90" s="28">
        <f>IF(D90&gt;0,18%,0)</f>
        <v>0.18</v>
      </c>
      <c r="G90" s="29"/>
      <c r="H90" s="20" t="s">
        <v>190</v>
      </c>
      <c r="I90" s="53" t="s">
        <v>186</v>
      </c>
      <c r="J90" s="85" t="s">
        <v>79</v>
      </c>
      <c r="K90" s="49">
        <v>36.720000000000006</v>
      </c>
      <c r="L90" s="51">
        <v>5136.3</v>
      </c>
      <c r="M90" s="50">
        <v>0.18</v>
      </c>
      <c r="N90" s="51">
        <f>+L90/(1+M90)</f>
        <v>4352.7966101694919</v>
      </c>
      <c r="O90" s="49">
        <f t="shared" si="14"/>
        <v>159834.69152542378</v>
      </c>
      <c r="P90" s="49">
        <f>IF(ISBLANK(G90),F90*O90,G90*O90)</f>
        <v>28770.24447457628</v>
      </c>
      <c r="Q90" s="49">
        <f>+P90+O90</f>
        <v>188604.93600000007</v>
      </c>
      <c r="S90" s="43"/>
    </row>
    <row r="91" spans="1:19" ht="60" x14ac:dyDescent="0.25">
      <c r="A91" s="20" t="s">
        <v>191</v>
      </c>
      <c r="B91" s="20" t="s">
        <v>35</v>
      </c>
      <c r="C91" s="45">
        <v>120000742</v>
      </c>
      <c r="D91" s="45">
        <v>995474</v>
      </c>
      <c r="E91" s="27"/>
      <c r="F91" s="28">
        <f>IF(D91&gt;0,18%,0)</f>
        <v>0.18</v>
      </c>
      <c r="G91" s="29"/>
      <c r="H91" s="20">
        <v>8.4</v>
      </c>
      <c r="I91" s="53" t="s">
        <v>192</v>
      </c>
      <c r="J91" s="85" t="s">
        <v>149</v>
      </c>
      <c r="K91" s="49">
        <v>43.2</v>
      </c>
      <c r="L91" s="51">
        <v>568.54999999999995</v>
      </c>
      <c r="M91" s="50">
        <v>0.18</v>
      </c>
      <c r="N91" s="51">
        <f>+L91/(1+M91)</f>
        <v>481.82203389830505</v>
      </c>
      <c r="O91" s="49">
        <f t="shared" si="14"/>
        <v>20814.711864406781</v>
      </c>
      <c r="P91" s="49">
        <f>IF(ISBLANK(G91),F91*O91,G91*O91)</f>
        <v>3746.6481355932206</v>
      </c>
      <c r="Q91" s="49">
        <f>+P91+O91</f>
        <v>24561.360000000001</v>
      </c>
      <c r="S91" s="43"/>
    </row>
    <row r="92" spans="1:19" ht="90" x14ac:dyDescent="0.25">
      <c r="A92" s="20" t="s">
        <v>193</v>
      </c>
      <c r="B92" s="20" t="s">
        <v>35</v>
      </c>
      <c r="C92" s="45">
        <v>120000743</v>
      </c>
      <c r="D92" s="45">
        <v>995474</v>
      </c>
      <c r="E92" s="27"/>
      <c r="F92" s="28">
        <f>IF(D92&gt;0,18%,0)</f>
        <v>0.18</v>
      </c>
      <c r="G92" s="29"/>
      <c r="H92" s="20">
        <v>8.5</v>
      </c>
      <c r="I92" s="53" t="s">
        <v>194</v>
      </c>
      <c r="J92" s="85" t="s">
        <v>195</v>
      </c>
      <c r="K92" s="49">
        <v>36</v>
      </c>
      <c r="L92" s="51">
        <v>978.7</v>
      </c>
      <c r="M92" s="50">
        <v>0.18</v>
      </c>
      <c r="N92" s="51">
        <f>+L92/(1+M92)</f>
        <v>829.40677966101703</v>
      </c>
      <c r="O92" s="49">
        <f>N92*K92</f>
        <v>29858.644067796613</v>
      </c>
      <c r="P92" s="49">
        <f>IF(ISBLANK(G92),F92*O92,G92*O92)</f>
        <v>5374.5559322033905</v>
      </c>
      <c r="Q92" s="49">
        <f>+P92+O92</f>
        <v>35233.200000000004</v>
      </c>
      <c r="S92" s="43"/>
    </row>
    <row r="93" spans="1:19" x14ac:dyDescent="0.25">
      <c r="A93" s="20"/>
      <c r="B93" s="20"/>
      <c r="C93" s="45"/>
      <c r="D93" s="45"/>
      <c r="E93" s="27"/>
      <c r="F93" s="28"/>
      <c r="G93" s="29"/>
      <c r="H93" s="20"/>
      <c r="I93" s="53"/>
      <c r="J93" s="85"/>
      <c r="K93" s="49"/>
      <c r="L93" s="51"/>
      <c r="M93" s="50"/>
      <c r="N93" s="51"/>
      <c r="O93" s="49"/>
      <c r="P93" s="49"/>
      <c r="Q93" s="49"/>
      <c r="S93" s="43"/>
    </row>
    <row r="94" spans="1:19" ht="60" x14ac:dyDescent="0.25">
      <c r="A94" s="20"/>
      <c r="B94" s="52"/>
      <c r="C94" s="104"/>
      <c r="D94" s="104"/>
      <c r="E94" s="105"/>
      <c r="F94" s="106"/>
      <c r="G94" s="107"/>
      <c r="H94" s="52" t="s">
        <v>196</v>
      </c>
      <c r="I94" s="30" t="s">
        <v>197</v>
      </c>
      <c r="J94" s="97"/>
      <c r="K94" s="108"/>
      <c r="L94" s="20"/>
      <c r="M94" s="109"/>
      <c r="N94" s="51"/>
      <c r="O94" s="49"/>
      <c r="P94" s="49"/>
      <c r="Q94" s="49"/>
      <c r="S94" s="43"/>
    </row>
    <row r="95" spans="1:19" ht="30" x14ac:dyDescent="0.25">
      <c r="A95" s="20"/>
      <c r="B95" s="20" t="s">
        <v>35</v>
      </c>
      <c r="C95" s="56"/>
      <c r="D95" s="104"/>
      <c r="E95" s="27"/>
      <c r="F95" s="106">
        <v>0.18</v>
      </c>
      <c r="G95" s="27"/>
      <c r="H95" s="52" t="s">
        <v>198</v>
      </c>
      <c r="I95" s="30" t="s">
        <v>199</v>
      </c>
      <c r="J95" s="97" t="s">
        <v>142</v>
      </c>
      <c r="K95" s="108">
        <v>100</v>
      </c>
      <c r="L95" s="20" t="s">
        <v>200</v>
      </c>
      <c r="M95" s="50">
        <v>0.18</v>
      </c>
      <c r="N95" s="51">
        <f>+L95/(1+M95)</f>
        <v>445.38135593220335</v>
      </c>
      <c r="O95" s="49">
        <f>N95*K95</f>
        <v>44538.135593220337</v>
      </c>
      <c r="P95" s="49">
        <f>IF(ISBLANK(G95),F95*O95,G95*O95)</f>
        <v>8016.8644067796604</v>
      </c>
      <c r="Q95" s="49">
        <f>+P95+O95</f>
        <v>52555</v>
      </c>
      <c r="S95" s="43"/>
    </row>
    <row r="96" spans="1:19" x14ac:dyDescent="0.25">
      <c r="A96" s="20"/>
      <c r="B96" s="52"/>
      <c r="C96" s="56"/>
      <c r="D96" s="104"/>
      <c r="E96" s="105"/>
      <c r="F96" s="106"/>
      <c r="G96" s="107"/>
      <c r="H96" s="52"/>
      <c r="I96" s="53"/>
      <c r="J96" s="97"/>
      <c r="K96" s="108"/>
      <c r="L96" s="20"/>
      <c r="M96" s="109"/>
      <c r="N96" s="51"/>
      <c r="O96" s="49"/>
      <c r="P96" s="31"/>
      <c r="Q96" s="49"/>
      <c r="S96" s="43"/>
    </row>
    <row r="97" spans="1:19" ht="60" customHeight="1" x14ac:dyDescent="0.25">
      <c r="A97" s="529" t="s">
        <v>201</v>
      </c>
      <c r="B97" s="529" t="s">
        <v>35</v>
      </c>
      <c r="C97" s="472">
        <v>120000867</v>
      </c>
      <c r="D97" s="530">
        <v>995476</v>
      </c>
      <c r="E97" s="525"/>
      <c r="F97" s="531">
        <f>IF(D97&gt;0,18%,0)</f>
        <v>0.18</v>
      </c>
      <c r="G97" s="525"/>
      <c r="H97" s="20" t="s">
        <v>202</v>
      </c>
      <c r="I97" s="30" t="s">
        <v>203</v>
      </c>
      <c r="J97" s="526" t="s">
        <v>142</v>
      </c>
      <c r="K97" s="522">
        <v>2869.0682400000001</v>
      </c>
      <c r="L97" s="522">
        <v>238.35</v>
      </c>
      <c r="M97" s="527">
        <v>0.18</v>
      </c>
      <c r="N97" s="528">
        <f>+L97/(1+M97)</f>
        <v>201.99152542372883</v>
      </c>
      <c r="O97" s="522">
        <f>N97*K97</f>
        <v>579527.47034237289</v>
      </c>
      <c r="P97" s="480">
        <f>IF(ISBLANK(G97),F97*O97,G97*O97)</f>
        <v>104314.94466162712</v>
      </c>
      <c r="Q97" s="522">
        <f>+P97+O97</f>
        <v>683842.41500400007</v>
      </c>
      <c r="S97" s="43"/>
    </row>
    <row r="98" spans="1:19" ht="30" customHeight="1" x14ac:dyDescent="0.25">
      <c r="A98" s="529"/>
      <c r="B98" s="529"/>
      <c r="C98" s="473"/>
      <c r="D98" s="530"/>
      <c r="E98" s="525"/>
      <c r="F98" s="531"/>
      <c r="G98" s="525"/>
      <c r="H98" s="20" t="s">
        <v>204</v>
      </c>
      <c r="I98" s="30" t="s">
        <v>205</v>
      </c>
      <c r="J98" s="526"/>
      <c r="K98" s="522"/>
      <c r="L98" s="522"/>
      <c r="M98" s="527"/>
      <c r="N98" s="528"/>
      <c r="O98" s="522"/>
      <c r="P98" s="481"/>
      <c r="Q98" s="522"/>
      <c r="S98" s="43"/>
    </row>
    <row r="99" spans="1:19" x14ac:dyDescent="0.25">
      <c r="A99" s="20"/>
      <c r="B99" s="20"/>
      <c r="C99" s="36"/>
      <c r="D99" s="45"/>
      <c r="E99" s="54"/>
      <c r="F99" s="47"/>
      <c r="G99" s="54"/>
      <c r="H99" s="20"/>
      <c r="I99" s="30"/>
      <c r="J99" s="85"/>
      <c r="K99" s="49"/>
      <c r="L99" s="49"/>
      <c r="M99" s="50"/>
      <c r="N99" s="51"/>
      <c r="O99" s="49"/>
      <c r="P99" s="40"/>
      <c r="Q99" s="49"/>
      <c r="S99" s="43"/>
    </row>
    <row r="100" spans="1:19" ht="38.25" x14ac:dyDescent="0.25">
      <c r="A100" s="468" t="s">
        <v>206</v>
      </c>
      <c r="B100" s="20"/>
      <c r="C100" s="36"/>
      <c r="D100" s="45"/>
      <c r="E100" s="54"/>
      <c r="F100" s="47"/>
      <c r="G100" s="54"/>
      <c r="H100" s="95" t="s">
        <v>207</v>
      </c>
      <c r="I100" s="90" t="s">
        <v>208</v>
      </c>
      <c r="J100" s="523" t="s">
        <v>209</v>
      </c>
      <c r="K100" s="49"/>
      <c r="L100" s="49"/>
      <c r="M100" s="50"/>
      <c r="N100" s="51"/>
      <c r="O100" s="49"/>
      <c r="P100" s="40"/>
      <c r="Q100" s="49"/>
      <c r="S100" s="43"/>
    </row>
    <row r="101" spans="1:19" ht="30" x14ac:dyDescent="0.25">
      <c r="A101" s="469"/>
      <c r="B101" s="20" t="s">
        <v>35</v>
      </c>
      <c r="C101" s="45">
        <v>120000808</v>
      </c>
      <c r="D101" s="45">
        <v>995476</v>
      </c>
      <c r="E101" s="27"/>
      <c r="F101" s="28">
        <f>IF(D101&gt;0,18%,0)</f>
        <v>0.18</v>
      </c>
      <c r="G101" s="54"/>
      <c r="H101" s="95" t="s">
        <v>210</v>
      </c>
      <c r="I101" s="90" t="s">
        <v>211</v>
      </c>
      <c r="J101" s="524"/>
      <c r="K101" s="49">
        <v>50</v>
      </c>
      <c r="L101" s="49">
        <v>337.9</v>
      </c>
      <c r="M101" s="50">
        <v>0.18</v>
      </c>
      <c r="N101" s="51">
        <f>+L101/(1+M101)</f>
        <v>286.35593220338984</v>
      </c>
      <c r="O101" s="49">
        <f>N101*K101</f>
        <v>14317.796610169493</v>
      </c>
      <c r="P101" s="49">
        <f>IF(ISBLANK(G101),F101*O101,G101*O101)</f>
        <v>2577.2033898305085</v>
      </c>
      <c r="Q101" s="49">
        <f>+P101+O101</f>
        <v>16895</v>
      </c>
      <c r="S101" s="43"/>
    </row>
    <row r="102" spans="1:19" x14ac:dyDescent="0.25">
      <c r="A102" s="20"/>
      <c r="B102" s="20"/>
      <c r="C102" s="36"/>
      <c r="D102" s="45"/>
      <c r="E102" s="54"/>
      <c r="F102" s="47"/>
      <c r="G102" s="54"/>
      <c r="H102" s="20"/>
      <c r="I102" s="30"/>
      <c r="J102" s="85"/>
      <c r="K102" s="49"/>
      <c r="L102" s="49"/>
      <c r="M102" s="50"/>
      <c r="N102" s="51"/>
      <c r="O102" s="49"/>
      <c r="P102" s="40"/>
      <c r="Q102" s="49"/>
      <c r="S102" s="43"/>
    </row>
    <row r="103" spans="1:19" ht="25.5" x14ac:dyDescent="0.25">
      <c r="A103" s="468" t="s">
        <v>212</v>
      </c>
      <c r="B103" s="20"/>
      <c r="C103" s="36"/>
      <c r="D103" s="45"/>
      <c r="E103" s="54"/>
      <c r="F103" s="47"/>
      <c r="G103" s="54"/>
      <c r="H103" s="95" t="s">
        <v>213</v>
      </c>
      <c r="I103" s="90" t="s">
        <v>214</v>
      </c>
      <c r="J103" s="523" t="s">
        <v>215</v>
      </c>
      <c r="K103" s="49"/>
      <c r="L103" s="49"/>
      <c r="M103" s="50"/>
      <c r="N103" s="51"/>
      <c r="O103" s="49"/>
      <c r="P103" s="40"/>
      <c r="Q103" s="49"/>
      <c r="S103" s="43"/>
    </row>
    <row r="104" spans="1:19" ht="30" x14ac:dyDescent="0.25">
      <c r="A104" s="469"/>
      <c r="B104" s="20" t="s">
        <v>35</v>
      </c>
      <c r="C104" s="45">
        <v>120000808</v>
      </c>
      <c r="D104" s="45">
        <v>995476</v>
      </c>
      <c r="E104" s="27"/>
      <c r="F104" s="28">
        <f>IF(D104&gt;0,18%,0)</f>
        <v>0.18</v>
      </c>
      <c r="G104" s="54"/>
      <c r="H104" s="95" t="s">
        <v>216</v>
      </c>
      <c r="I104" s="90" t="s">
        <v>217</v>
      </c>
      <c r="J104" s="524" t="s">
        <v>215</v>
      </c>
      <c r="K104" s="49">
        <v>360</v>
      </c>
      <c r="L104" s="49">
        <v>129.85</v>
      </c>
      <c r="M104" s="50">
        <v>0.18</v>
      </c>
      <c r="N104" s="51">
        <f>+L104/(1+M104)</f>
        <v>110.04237288135593</v>
      </c>
      <c r="O104" s="49">
        <f>N104*K104</f>
        <v>39615.254237288136</v>
      </c>
      <c r="P104" s="49">
        <f>IF(ISBLANK(G104),F104*O104,G104*O104)</f>
        <v>7130.7457627118647</v>
      </c>
      <c r="Q104" s="49">
        <f>+P104+O104</f>
        <v>46746</v>
      </c>
      <c r="S104" s="43"/>
    </row>
    <row r="105" spans="1:19" x14ac:dyDescent="0.25">
      <c r="A105" s="24"/>
      <c r="B105" s="24"/>
      <c r="C105" s="79"/>
      <c r="D105" s="26"/>
      <c r="E105" s="27"/>
      <c r="F105" s="28"/>
      <c r="G105" s="27"/>
      <c r="H105" s="24"/>
      <c r="I105" s="110"/>
      <c r="J105" s="94"/>
      <c r="K105" s="31"/>
      <c r="L105" s="49"/>
      <c r="M105" s="50"/>
      <c r="N105" s="51"/>
      <c r="O105" s="49"/>
      <c r="P105" s="40"/>
      <c r="Q105" s="49"/>
      <c r="S105" s="43"/>
    </row>
    <row r="106" spans="1:19" ht="45" x14ac:dyDescent="0.25">
      <c r="A106" s="111" t="s">
        <v>218</v>
      </c>
      <c r="B106" s="111"/>
      <c r="C106" s="112"/>
      <c r="D106" s="69"/>
      <c r="E106" s="70"/>
      <c r="F106" s="71"/>
      <c r="G106" s="70"/>
      <c r="H106" s="113" t="s">
        <v>219</v>
      </c>
      <c r="I106" s="114" t="s">
        <v>220</v>
      </c>
      <c r="J106" s="115"/>
      <c r="K106" s="116"/>
      <c r="L106" s="49"/>
      <c r="M106" s="50"/>
      <c r="N106" s="51"/>
      <c r="O106" s="49"/>
      <c r="P106" s="40"/>
      <c r="Q106" s="49"/>
      <c r="S106" s="43"/>
    </row>
    <row r="107" spans="1:19" ht="30" x14ac:dyDescent="0.25">
      <c r="A107" s="117" t="s">
        <v>98</v>
      </c>
      <c r="B107" s="117" t="s">
        <v>35</v>
      </c>
      <c r="C107" s="69">
        <v>120000808</v>
      </c>
      <c r="D107" s="69">
        <v>995476</v>
      </c>
      <c r="E107" s="70"/>
      <c r="F107" s="71">
        <f>IF(D107&gt;0,18%,0)</f>
        <v>0.18</v>
      </c>
      <c r="G107" s="70"/>
      <c r="H107" s="113" t="s">
        <v>221</v>
      </c>
      <c r="I107" s="114" t="s">
        <v>222</v>
      </c>
      <c r="J107" s="115" t="s">
        <v>215</v>
      </c>
      <c r="K107" s="116">
        <v>72</v>
      </c>
      <c r="L107" s="49">
        <v>441.6</v>
      </c>
      <c r="M107" s="50">
        <v>0.18</v>
      </c>
      <c r="N107" s="51">
        <f>+L107/(1+M107)</f>
        <v>374.23728813559325</v>
      </c>
      <c r="O107" s="49">
        <f>N107*K107</f>
        <v>26945.084745762713</v>
      </c>
      <c r="P107" s="49">
        <f>IF(ISBLANK(G107),F107*O107,G107*O107)</f>
        <v>4850.1152542372884</v>
      </c>
      <c r="Q107" s="49">
        <f>+P107+O107</f>
        <v>31795.200000000001</v>
      </c>
      <c r="S107" s="43"/>
    </row>
    <row r="108" spans="1:19" ht="30" x14ac:dyDescent="0.25">
      <c r="A108" s="111" t="s">
        <v>101</v>
      </c>
      <c r="B108" s="111" t="s">
        <v>35</v>
      </c>
      <c r="C108" s="69">
        <v>120000808</v>
      </c>
      <c r="D108" s="69">
        <v>995476</v>
      </c>
      <c r="E108" s="70"/>
      <c r="F108" s="71">
        <f>IF(D108&gt;0,18%,0)</f>
        <v>0.18</v>
      </c>
      <c r="G108" s="70"/>
      <c r="H108" s="113" t="s">
        <v>223</v>
      </c>
      <c r="I108" s="114" t="s">
        <v>224</v>
      </c>
      <c r="J108" s="115" t="s">
        <v>215</v>
      </c>
      <c r="K108" s="116">
        <v>24</v>
      </c>
      <c r="L108" s="49">
        <v>358.4</v>
      </c>
      <c r="M108" s="50">
        <v>0.18</v>
      </c>
      <c r="N108" s="51">
        <f>+L108/(1+M108)</f>
        <v>303.72881355932202</v>
      </c>
      <c r="O108" s="49">
        <f>N108*K108</f>
        <v>7289.4915254237285</v>
      </c>
      <c r="P108" s="49">
        <f>IF(ISBLANK(G108),F108*O108,G108*O108)</f>
        <v>1312.1084745762712</v>
      </c>
      <c r="Q108" s="49">
        <f>+P108+O108</f>
        <v>8601.6</v>
      </c>
      <c r="S108" s="43"/>
    </row>
    <row r="109" spans="1:19" x14ac:dyDescent="0.25">
      <c r="A109" s="35"/>
      <c r="B109" s="35"/>
      <c r="C109" s="36"/>
      <c r="D109" s="36"/>
      <c r="E109" s="37"/>
      <c r="F109" s="38"/>
      <c r="G109" s="37"/>
      <c r="H109" s="35"/>
      <c r="I109" s="118"/>
      <c r="J109" s="102"/>
      <c r="K109" s="40"/>
      <c r="L109" s="49"/>
      <c r="M109" s="50"/>
      <c r="N109" s="51"/>
      <c r="O109" s="49"/>
      <c r="P109" s="40"/>
      <c r="Q109" s="49"/>
      <c r="S109" s="43"/>
    </row>
    <row r="110" spans="1:19" ht="45" x14ac:dyDescent="0.25">
      <c r="A110" s="20" t="s">
        <v>225</v>
      </c>
      <c r="B110" s="20"/>
      <c r="C110" s="36"/>
      <c r="D110" s="45"/>
      <c r="E110" s="54"/>
      <c r="F110" s="47"/>
      <c r="G110" s="54"/>
      <c r="H110" s="95" t="s">
        <v>226</v>
      </c>
      <c r="I110" s="119" t="s">
        <v>227</v>
      </c>
      <c r="J110" s="120"/>
      <c r="K110" s="49"/>
      <c r="L110" s="49"/>
      <c r="M110" s="50"/>
      <c r="N110" s="51"/>
      <c r="O110" s="49"/>
      <c r="P110" s="40"/>
      <c r="Q110" s="49"/>
      <c r="S110" s="43"/>
    </row>
    <row r="111" spans="1:19" ht="30" x14ac:dyDescent="0.25">
      <c r="A111" s="20" t="s">
        <v>98</v>
      </c>
      <c r="B111" s="20" t="s">
        <v>35</v>
      </c>
      <c r="C111" s="45">
        <v>120000808</v>
      </c>
      <c r="D111" s="45">
        <v>995476</v>
      </c>
      <c r="E111" s="27"/>
      <c r="F111" s="28">
        <f>IF(D111&gt;0,18%,0)</f>
        <v>0.18</v>
      </c>
      <c r="G111" s="54"/>
      <c r="H111" s="95" t="s">
        <v>228</v>
      </c>
      <c r="I111" s="119" t="s">
        <v>229</v>
      </c>
      <c r="J111" s="120" t="s">
        <v>215</v>
      </c>
      <c r="K111" s="49">
        <v>12</v>
      </c>
      <c r="L111" s="49">
        <v>322.2</v>
      </c>
      <c r="M111" s="50">
        <v>0.18</v>
      </c>
      <c r="N111" s="51">
        <f t="shared" ref="N111:N112" si="15">+L111/(1+M111)</f>
        <v>273.05084745762713</v>
      </c>
      <c r="O111" s="49">
        <f>N111*K111</f>
        <v>3276.6101694915255</v>
      </c>
      <c r="P111" s="49">
        <f>IF(ISBLANK(G111),F111*O111,G111*O111)</f>
        <v>589.78983050847455</v>
      </c>
      <c r="Q111" s="49">
        <f t="shared" ref="Q111:Q112" si="16">+P111+O111</f>
        <v>3866.4</v>
      </c>
      <c r="S111" s="43"/>
    </row>
    <row r="112" spans="1:19" ht="30" x14ac:dyDescent="0.25">
      <c r="A112" s="20" t="s">
        <v>101</v>
      </c>
      <c r="B112" s="20" t="s">
        <v>35</v>
      </c>
      <c r="C112" s="45">
        <v>120000808</v>
      </c>
      <c r="D112" s="45">
        <v>995476</v>
      </c>
      <c r="E112" s="27"/>
      <c r="F112" s="28">
        <f>IF(D112&gt;0,18%,0)</f>
        <v>0.18</v>
      </c>
      <c r="G112" s="54"/>
      <c r="H112" s="95" t="s">
        <v>230</v>
      </c>
      <c r="I112" s="119" t="s">
        <v>231</v>
      </c>
      <c r="J112" s="120" t="s">
        <v>215</v>
      </c>
      <c r="K112" s="49">
        <v>42</v>
      </c>
      <c r="L112" s="49">
        <v>308</v>
      </c>
      <c r="M112" s="50">
        <v>0.18</v>
      </c>
      <c r="N112" s="51">
        <f t="shared" si="15"/>
        <v>261.0169491525424</v>
      </c>
      <c r="O112" s="49">
        <f>N112*K112</f>
        <v>10962.711864406781</v>
      </c>
      <c r="P112" s="49">
        <f>IF(ISBLANK(G112),F112*O112,G112*O112)</f>
        <v>1973.2881355932207</v>
      </c>
      <c r="Q112" s="49">
        <f t="shared" si="16"/>
        <v>12936.000000000002</v>
      </c>
      <c r="S112" s="43"/>
    </row>
    <row r="113" spans="1:19" x14ac:dyDescent="0.25">
      <c r="A113" s="20"/>
      <c r="B113" s="20"/>
      <c r="C113" s="36"/>
      <c r="D113" s="45"/>
      <c r="E113" s="54"/>
      <c r="F113" s="47"/>
      <c r="G113" s="54"/>
      <c r="H113" s="20"/>
      <c r="I113" s="30"/>
      <c r="J113" s="85"/>
      <c r="K113" s="49"/>
      <c r="L113" s="49"/>
      <c r="M113" s="50"/>
      <c r="N113" s="51"/>
      <c r="O113" s="49"/>
      <c r="P113" s="40"/>
      <c r="Q113" s="49"/>
      <c r="S113" s="43"/>
    </row>
    <row r="114" spans="1:19" ht="36" customHeight="1" x14ac:dyDescent="0.25">
      <c r="A114" s="529" t="s">
        <v>232</v>
      </c>
      <c r="B114" s="529" t="s">
        <v>35</v>
      </c>
      <c r="C114" s="472">
        <v>120000962</v>
      </c>
      <c r="D114" s="530">
        <v>995476</v>
      </c>
      <c r="E114" s="525"/>
      <c r="F114" s="531">
        <f>IF(D114&gt;0,18%,0)</f>
        <v>0.18</v>
      </c>
      <c r="G114" s="525"/>
      <c r="H114" s="20" t="s">
        <v>233</v>
      </c>
      <c r="I114" s="53" t="s">
        <v>234</v>
      </c>
      <c r="J114" s="526" t="s">
        <v>215</v>
      </c>
      <c r="K114" s="522">
        <v>60</v>
      </c>
      <c r="L114" s="522">
        <v>139.1</v>
      </c>
      <c r="M114" s="527">
        <v>0.18</v>
      </c>
      <c r="N114" s="528">
        <f>+L114/(1+M114)</f>
        <v>117.88135593220339</v>
      </c>
      <c r="O114" s="522">
        <f>N114*K114</f>
        <v>7072.8813559322034</v>
      </c>
      <c r="P114" s="480">
        <f>IF(ISBLANK(G114),F114*O114,G114*O114)</f>
        <v>1273.1186440677966</v>
      </c>
      <c r="Q114" s="522">
        <f>+P114+O114</f>
        <v>8346</v>
      </c>
      <c r="S114" s="43"/>
    </row>
    <row r="115" spans="1:19" x14ac:dyDescent="0.25">
      <c r="A115" s="529"/>
      <c r="B115" s="529"/>
      <c r="C115" s="473"/>
      <c r="D115" s="530"/>
      <c r="E115" s="525"/>
      <c r="F115" s="531"/>
      <c r="G115" s="525"/>
      <c r="H115" s="20" t="s">
        <v>235</v>
      </c>
      <c r="I115" s="53" t="s">
        <v>236</v>
      </c>
      <c r="J115" s="526"/>
      <c r="K115" s="522"/>
      <c r="L115" s="522"/>
      <c r="M115" s="527"/>
      <c r="N115" s="528"/>
      <c r="O115" s="522"/>
      <c r="P115" s="481"/>
      <c r="Q115" s="522"/>
      <c r="S115" s="43"/>
    </row>
    <row r="116" spans="1:19" x14ac:dyDescent="0.25">
      <c r="A116" s="20"/>
      <c r="B116" s="20"/>
      <c r="C116" s="45"/>
      <c r="D116" s="45"/>
      <c r="E116" s="45"/>
      <c r="F116" s="45"/>
      <c r="G116" s="45"/>
      <c r="H116" s="45"/>
      <c r="I116" s="53"/>
      <c r="J116" s="85"/>
      <c r="K116" s="49"/>
      <c r="L116" s="49"/>
      <c r="M116" s="50"/>
      <c r="N116" s="51"/>
      <c r="O116" s="49"/>
      <c r="P116" s="49"/>
      <c r="Q116" s="49"/>
      <c r="S116" s="43"/>
    </row>
    <row r="117" spans="1:19" ht="60" x14ac:dyDescent="0.25">
      <c r="A117" s="20" t="s">
        <v>237</v>
      </c>
      <c r="B117" s="20" t="s">
        <v>35</v>
      </c>
      <c r="C117" s="26">
        <v>120000965</v>
      </c>
      <c r="D117" s="26">
        <v>995476</v>
      </c>
      <c r="E117" s="27"/>
      <c r="F117" s="28">
        <f>IF(D117&gt;0,18%,0)</f>
        <v>0.18</v>
      </c>
      <c r="G117" s="29"/>
      <c r="H117" s="20" t="s">
        <v>238</v>
      </c>
      <c r="I117" s="53" t="s">
        <v>239</v>
      </c>
      <c r="J117" s="85" t="s">
        <v>195</v>
      </c>
      <c r="K117" s="49">
        <v>36</v>
      </c>
      <c r="L117" s="49">
        <v>998.35</v>
      </c>
      <c r="M117" s="50">
        <v>0.18</v>
      </c>
      <c r="N117" s="51">
        <f>+L117/(1+M117)</f>
        <v>846.05932203389841</v>
      </c>
      <c r="O117" s="49">
        <f>N117*K117</f>
        <v>30458.135593220344</v>
      </c>
      <c r="P117" s="49">
        <f>IF(ISBLANK(G117),F117*O117,G117*O117)</f>
        <v>5482.4644067796617</v>
      </c>
      <c r="Q117" s="49">
        <f>+P117+O117</f>
        <v>35940.600000000006</v>
      </c>
      <c r="S117" s="43"/>
    </row>
    <row r="118" spans="1:19" x14ac:dyDescent="0.25">
      <c r="A118" s="20"/>
      <c r="B118" s="24"/>
      <c r="C118" s="26"/>
      <c r="D118" s="26"/>
      <c r="E118" s="26"/>
      <c r="F118" s="26"/>
      <c r="G118" s="26"/>
      <c r="H118" s="26"/>
      <c r="I118" s="53"/>
      <c r="J118" s="85"/>
      <c r="K118" s="49"/>
      <c r="L118" s="49"/>
      <c r="M118" s="50"/>
      <c r="N118" s="51"/>
      <c r="O118" s="49"/>
      <c r="P118" s="49"/>
      <c r="Q118" s="49"/>
      <c r="S118" s="43"/>
    </row>
    <row r="119" spans="1:19" ht="51" customHeight="1" x14ac:dyDescent="0.25">
      <c r="A119" s="530">
        <v>34</v>
      </c>
      <c r="B119" s="529" t="s">
        <v>35</v>
      </c>
      <c r="C119" s="472">
        <v>120000968</v>
      </c>
      <c r="D119" s="530">
        <v>995476</v>
      </c>
      <c r="E119" s="525"/>
      <c r="F119" s="531">
        <f>IF(D119&gt;0,18%,0)</f>
        <v>0.18</v>
      </c>
      <c r="G119" s="525"/>
      <c r="H119" s="20" t="s">
        <v>240</v>
      </c>
      <c r="I119" s="53" t="s">
        <v>241</v>
      </c>
      <c r="J119" s="526" t="s">
        <v>215</v>
      </c>
      <c r="K119" s="522">
        <v>24</v>
      </c>
      <c r="L119" s="522">
        <v>333.95</v>
      </c>
      <c r="M119" s="527">
        <v>0.18</v>
      </c>
      <c r="N119" s="528">
        <f>+L119/(1+M119)</f>
        <v>283.00847457627117</v>
      </c>
      <c r="O119" s="522">
        <f>N119*K119</f>
        <v>6792.2033898305081</v>
      </c>
      <c r="P119" s="480">
        <f>IF(ISBLANK(G119),F119*O119,G119*O119)</f>
        <v>1222.5966101694914</v>
      </c>
      <c r="Q119" s="522">
        <f>+P119+O119</f>
        <v>8014.7999999999993</v>
      </c>
      <c r="S119" s="43"/>
    </row>
    <row r="120" spans="1:19" x14ac:dyDescent="0.25">
      <c r="A120" s="530"/>
      <c r="B120" s="529"/>
      <c r="C120" s="473"/>
      <c r="D120" s="530"/>
      <c r="E120" s="525"/>
      <c r="F120" s="531"/>
      <c r="G120" s="525"/>
      <c r="H120" s="20" t="s">
        <v>242</v>
      </c>
      <c r="I120" s="53" t="s">
        <v>243</v>
      </c>
      <c r="J120" s="526"/>
      <c r="K120" s="522"/>
      <c r="L120" s="522"/>
      <c r="M120" s="527"/>
      <c r="N120" s="528"/>
      <c r="O120" s="522"/>
      <c r="P120" s="481"/>
      <c r="Q120" s="522"/>
      <c r="S120" s="43"/>
    </row>
    <row r="121" spans="1:19" x14ac:dyDescent="0.25">
      <c r="A121" s="20"/>
      <c r="B121" s="24"/>
      <c r="C121" s="26"/>
      <c r="D121" s="26"/>
      <c r="E121" s="26"/>
      <c r="F121" s="26"/>
      <c r="G121" s="26"/>
      <c r="H121" s="26"/>
      <c r="I121" s="53"/>
      <c r="J121" s="85"/>
      <c r="K121" s="49"/>
      <c r="L121" s="49"/>
      <c r="M121" s="50"/>
      <c r="N121" s="51"/>
      <c r="O121" s="49"/>
      <c r="P121" s="49"/>
      <c r="Q121" s="49"/>
      <c r="S121" s="43"/>
    </row>
    <row r="122" spans="1:19" ht="30" x14ac:dyDescent="0.25">
      <c r="A122" s="20" t="s">
        <v>244</v>
      </c>
      <c r="B122" s="20" t="s">
        <v>35</v>
      </c>
      <c r="C122" s="26">
        <v>120000971</v>
      </c>
      <c r="D122" s="26">
        <v>995476</v>
      </c>
      <c r="E122" s="27"/>
      <c r="F122" s="28">
        <f>IF(D122&gt;0,18%,0)</f>
        <v>0.18</v>
      </c>
      <c r="G122" s="29"/>
      <c r="H122" s="20" t="s">
        <v>245</v>
      </c>
      <c r="I122" s="53" t="s">
        <v>246</v>
      </c>
      <c r="J122" s="85" t="s">
        <v>195</v>
      </c>
      <c r="K122" s="49">
        <v>24</v>
      </c>
      <c r="L122" s="49">
        <v>151.05000000000001</v>
      </c>
      <c r="M122" s="50">
        <v>0.18</v>
      </c>
      <c r="N122" s="51">
        <f>+L122/(1+M122)</f>
        <v>128.0084745762712</v>
      </c>
      <c r="O122" s="49">
        <f>N122*K122</f>
        <v>3072.203389830509</v>
      </c>
      <c r="P122" s="49">
        <f>IF(ISBLANK(G122),F122*O122,G122*O122)</f>
        <v>552.99661016949165</v>
      </c>
      <c r="Q122" s="49">
        <f>+P122+O122</f>
        <v>3625.2000000000007</v>
      </c>
      <c r="S122" s="43"/>
    </row>
    <row r="123" spans="1:19" x14ac:dyDescent="0.25">
      <c r="A123" s="20"/>
      <c r="B123" s="24"/>
      <c r="C123" s="26"/>
      <c r="D123" s="26"/>
      <c r="E123" s="26"/>
      <c r="F123" s="26"/>
      <c r="G123" s="26"/>
      <c r="H123" s="20"/>
      <c r="I123" s="53"/>
      <c r="J123" s="85"/>
      <c r="K123" s="49"/>
      <c r="L123" s="49"/>
      <c r="M123" s="50"/>
      <c r="N123" s="51"/>
      <c r="O123" s="49"/>
      <c r="P123" s="40"/>
      <c r="Q123" s="49"/>
      <c r="S123" s="43"/>
    </row>
    <row r="124" spans="1:19" ht="45" x14ac:dyDescent="0.25">
      <c r="A124" s="468" t="s">
        <v>247</v>
      </c>
      <c r="B124" s="24"/>
      <c r="C124" s="26"/>
      <c r="D124" s="26"/>
      <c r="E124" s="26"/>
      <c r="F124" s="26"/>
      <c r="G124" s="26"/>
      <c r="H124" s="95" t="s">
        <v>248</v>
      </c>
      <c r="I124" s="121" t="s">
        <v>249</v>
      </c>
      <c r="J124" s="532" t="s">
        <v>215</v>
      </c>
      <c r="K124" s="49"/>
      <c r="L124" s="49"/>
      <c r="M124" s="50"/>
      <c r="N124" s="51"/>
      <c r="O124" s="49"/>
      <c r="P124" s="40"/>
      <c r="Q124" s="49"/>
      <c r="S124" s="43"/>
    </row>
    <row r="125" spans="1:19" ht="30" x14ac:dyDescent="0.25">
      <c r="A125" s="469"/>
      <c r="B125" s="20" t="s">
        <v>35</v>
      </c>
      <c r="C125" s="26">
        <v>120000971</v>
      </c>
      <c r="D125" s="26">
        <v>995476</v>
      </c>
      <c r="E125" s="27"/>
      <c r="F125" s="28">
        <f>IF(D125&gt;0,18%,0)</f>
        <v>0.18</v>
      </c>
      <c r="G125" s="29"/>
      <c r="H125" s="95" t="s">
        <v>250</v>
      </c>
      <c r="I125" s="119" t="s">
        <v>251</v>
      </c>
      <c r="J125" s="533"/>
      <c r="K125" s="49">
        <v>48</v>
      </c>
      <c r="L125" s="49">
        <v>206.25</v>
      </c>
      <c r="M125" s="50">
        <v>0.18</v>
      </c>
      <c r="N125" s="51">
        <f>+L125/(1+M125)</f>
        <v>174.78813559322035</v>
      </c>
      <c r="O125" s="49">
        <f>N125*K125</f>
        <v>8389.8305084745771</v>
      </c>
      <c r="P125" s="49">
        <f>IF(ISBLANK(G125),F125*O125,G125*O125)</f>
        <v>1510.1694915254238</v>
      </c>
      <c r="Q125" s="49">
        <f>+P125+O125</f>
        <v>9900</v>
      </c>
      <c r="S125" s="43"/>
    </row>
    <row r="126" spans="1:19" x14ac:dyDescent="0.25">
      <c r="A126" s="20"/>
      <c r="B126" s="24"/>
      <c r="C126" s="26"/>
      <c r="D126" s="26"/>
      <c r="E126" s="26"/>
      <c r="F126" s="26"/>
      <c r="G126" s="26"/>
      <c r="H126" s="20"/>
      <c r="I126" s="53"/>
      <c r="J126" s="85"/>
      <c r="K126" s="49"/>
      <c r="L126" s="49"/>
      <c r="M126" s="50"/>
      <c r="N126" s="51"/>
      <c r="O126" s="49"/>
      <c r="P126" s="40"/>
      <c r="Q126" s="49"/>
      <c r="S126" s="43"/>
    </row>
    <row r="127" spans="1:19" ht="60" x14ac:dyDescent="0.25">
      <c r="A127" s="20" t="s">
        <v>252</v>
      </c>
      <c r="B127" s="20" t="s">
        <v>35</v>
      </c>
      <c r="C127" s="26">
        <v>120000971</v>
      </c>
      <c r="D127" s="26">
        <v>995476</v>
      </c>
      <c r="E127" s="27"/>
      <c r="F127" s="28">
        <f>IF(D127&gt;0,18%,0)</f>
        <v>0.18</v>
      </c>
      <c r="G127" s="29"/>
      <c r="H127" s="20" t="s">
        <v>253</v>
      </c>
      <c r="I127" s="53" t="s">
        <v>254</v>
      </c>
      <c r="J127" s="85"/>
      <c r="K127" s="88"/>
      <c r="L127" s="49"/>
      <c r="M127" s="50"/>
      <c r="N127" s="51"/>
      <c r="O127" s="49"/>
      <c r="P127" s="49"/>
      <c r="Q127" s="49"/>
      <c r="S127" s="43"/>
    </row>
    <row r="128" spans="1:19" ht="30" x14ac:dyDescent="0.25">
      <c r="A128" s="20" t="s">
        <v>98</v>
      </c>
      <c r="B128" s="20" t="s">
        <v>35</v>
      </c>
      <c r="C128" s="45">
        <v>120000987</v>
      </c>
      <c r="D128" s="45">
        <v>995476</v>
      </c>
      <c r="E128" s="54"/>
      <c r="F128" s="47">
        <f>IF(D128&gt;0,18%,0)</f>
        <v>0.18</v>
      </c>
      <c r="G128" s="55"/>
      <c r="H128" s="20" t="s">
        <v>255</v>
      </c>
      <c r="I128" s="53" t="s">
        <v>256</v>
      </c>
      <c r="J128" s="85" t="s">
        <v>215</v>
      </c>
      <c r="K128" s="49">
        <v>1</v>
      </c>
      <c r="L128" s="49">
        <v>303.25</v>
      </c>
      <c r="M128" s="50">
        <v>0.18</v>
      </c>
      <c r="N128" s="51">
        <f>+L128/(1+M128)</f>
        <v>256.99152542372883</v>
      </c>
      <c r="O128" s="49">
        <f>N128*K128</f>
        <v>256.99152542372883</v>
      </c>
      <c r="P128" s="49">
        <f>IF(ISBLANK(G128),F128*O128,G128*O128)</f>
        <v>46.25847457627119</v>
      </c>
      <c r="Q128" s="49">
        <f>+P128+O128</f>
        <v>303.25</v>
      </c>
      <c r="S128" s="43"/>
    </row>
    <row r="129" spans="1:19" ht="30" x14ac:dyDescent="0.25">
      <c r="A129" s="20" t="s">
        <v>101</v>
      </c>
      <c r="B129" s="20" t="s">
        <v>35</v>
      </c>
      <c r="C129" s="45">
        <v>120000988</v>
      </c>
      <c r="D129" s="45">
        <v>995476</v>
      </c>
      <c r="E129" s="54"/>
      <c r="F129" s="47">
        <f>IF(D129&gt;0,18%,0)</f>
        <v>0.18</v>
      </c>
      <c r="G129" s="55"/>
      <c r="H129" s="20" t="s">
        <v>257</v>
      </c>
      <c r="I129" s="53" t="s">
        <v>258</v>
      </c>
      <c r="J129" s="85" t="s">
        <v>215</v>
      </c>
      <c r="K129" s="49">
        <v>1</v>
      </c>
      <c r="L129" s="49">
        <v>260.60000000000002</v>
      </c>
      <c r="M129" s="50">
        <v>0.18</v>
      </c>
      <c r="N129" s="51">
        <f>+L129/(1+M129)</f>
        <v>220.84745762711867</v>
      </c>
      <c r="O129" s="49">
        <f>N129*K129</f>
        <v>220.84745762711867</v>
      </c>
      <c r="P129" s="49">
        <f>IF(ISBLANK(G129),F129*O129,G129*O129)</f>
        <v>39.752542372881358</v>
      </c>
      <c r="Q129" s="49">
        <f>+P129+O129</f>
        <v>260.60000000000002</v>
      </c>
      <c r="S129" s="43"/>
    </row>
    <row r="130" spans="1:19" x14ac:dyDescent="0.25">
      <c r="A130" s="20"/>
      <c r="B130" s="20"/>
      <c r="C130" s="45"/>
      <c r="D130" s="45"/>
      <c r="E130" s="54"/>
      <c r="F130" s="47"/>
      <c r="G130" s="55"/>
      <c r="H130" s="20"/>
      <c r="I130" s="53"/>
      <c r="J130" s="85"/>
      <c r="K130" s="49"/>
      <c r="L130" s="49"/>
      <c r="M130" s="50"/>
      <c r="N130" s="51"/>
      <c r="O130" s="49"/>
      <c r="P130" s="49"/>
      <c r="Q130" s="49"/>
      <c r="S130" s="43"/>
    </row>
    <row r="131" spans="1:19" ht="60" x14ac:dyDescent="0.25">
      <c r="A131" s="20" t="s">
        <v>259</v>
      </c>
      <c r="B131" s="20"/>
      <c r="C131" s="20"/>
      <c r="D131" s="20"/>
      <c r="E131" s="20"/>
      <c r="F131" s="20"/>
      <c r="G131" s="20"/>
      <c r="H131" s="20" t="s">
        <v>260</v>
      </c>
      <c r="I131" s="53" t="s">
        <v>261</v>
      </c>
      <c r="J131" s="85"/>
      <c r="K131" s="88"/>
      <c r="L131" s="49"/>
      <c r="M131" s="50"/>
      <c r="N131" s="51"/>
      <c r="O131" s="49"/>
      <c r="P131" s="49"/>
      <c r="Q131" s="49"/>
      <c r="S131" s="43"/>
    </row>
    <row r="132" spans="1:19" ht="30" x14ac:dyDescent="0.25">
      <c r="A132" s="20" t="s">
        <v>98</v>
      </c>
      <c r="B132" s="20" t="s">
        <v>35</v>
      </c>
      <c r="C132" s="45">
        <v>120000990</v>
      </c>
      <c r="D132" s="45">
        <v>995476</v>
      </c>
      <c r="E132" s="54"/>
      <c r="F132" s="47">
        <f>IF(D132&gt;0,18%,0)</f>
        <v>0.18</v>
      </c>
      <c r="G132" s="55"/>
      <c r="H132" s="20" t="s">
        <v>262</v>
      </c>
      <c r="I132" s="53" t="s">
        <v>224</v>
      </c>
      <c r="J132" s="85" t="s">
        <v>215</v>
      </c>
      <c r="K132" s="49">
        <v>1</v>
      </c>
      <c r="L132" s="49">
        <v>115.15</v>
      </c>
      <c r="M132" s="50">
        <v>0.18</v>
      </c>
      <c r="N132" s="51">
        <f>+L132/(1+M132)</f>
        <v>97.584745762711876</v>
      </c>
      <c r="O132" s="49">
        <f>N132*K132</f>
        <v>97.584745762711876</v>
      </c>
      <c r="P132" s="49">
        <f>IF(ISBLANK(G132),F132*O132,G132*O132)</f>
        <v>17.565254237288137</v>
      </c>
      <c r="Q132" s="49">
        <f>+P132+O132</f>
        <v>115.15</v>
      </c>
      <c r="S132" s="43"/>
    </row>
    <row r="133" spans="1:19" ht="30" x14ac:dyDescent="0.25">
      <c r="A133" s="20" t="s">
        <v>101</v>
      </c>
      <c r="B133" s="20" t="s">
        <v>35</v>
      </c>
      <c r="C133" s="45">
        <v>120000992</v>
      </c>
      <c r="D133" s="45">
        <v>995476</v>
      </c>
      <c r="E133" s="54"/>
      <c r="F133" s="47">
        <f>IF(D133&gt;0,18%,0)</f>
        <v>0.18</v>
      </c>
      <c r="G133" s="55"/>
      <c r="H133" s="20" t="s">
        <v>263</v>
      </c>
      <c r="I133" s="53" t="s">
        <v>264</v>
      </c>
      <c r="J133" s="85" t="s">
        <v>215</v>
      </c>
      <c r="K133" s="49">
        <v>1</v>
      </c>
      <c r="L133" s="49">
        <v>82.55</v>
      </c>
      <c r="M133" s="50">
        <v>0.18</v>
      </c>
      <c r="N133" s="51">
        <f>+L133/(1+M133)</f>
        <v>69.957627118644069</v>
      </c>
      <c r="O133" s="49">
        <f>N133*K133</f>
        <v>69.957627118644069</v>
      </c>
      <c r="P133" s="49">
        <f>IF(ISBLANK(G133),F133*O133,G133*O133)</f>
        <v>12.592372881355931</v>
      </c>
      <c r="Q133" s="49">
        <f>+P133+O133</f>
        <v>82.55</v>
      </c>
      <c r="S133" s="43"/>
    </row>
    <row r="134" spans="1:19" ht="30" x14ac:dyDescent="0.25">
      <c r="A134" s="20" t="s">
        <v>104</v>
      </c>
      <c r="B134" s="20" t="s">
        <v>35</v>
      </c>
      <c r="C134" s="45">
        <v>120000993</v>
      </c>
      <c r="D134" s="45">
        <v>995476</v>
      </c>
      <c r="E134" s="54"/>
      <c r="F134" s="47">
        <f>IF(D134&gt;0,18%,0)</f>
        <v>0.18</v>
      </c>
      <c r="G134" s="55"/>
      <c r="H134" s="20" t="s">
        <v>265</v>
      </c>
      <c r="I134" s="53" t="s">
        <v>266</v>
      </c>
      <c r="J134" s="85" t="s">
        <v>215</v>
      </c>
      <c r="K134" s="49">
        <v>1</v>
      </c>
      <c r="L134" s="49">
        <v>64.7</v>
      </c>
      <c r="M134" s="50">
        <v>0.18</v>
      </c>
      <c r="N134" s="51">
        <f>+L134/(1+M134)</f>
        <v>54.830508474576277</v>
      </c>
      <c r="O134" s="49">
        <f>N134*K134</f>
        <v>54.830508474576277</v>
      </c>
      <c r="P134" s="49">
        <f>IF(ISBLANK(G134),F134*O134,G134*O134)</f>
        <v>9.8694915254237294</v>
      </c>
      <c r="Q134" s="49">
        <f>+P134+O134</f>
        <v>64.7</v>
      </c>
      <c r="S134" s="43"/>
    </row>
    <row r="135" spans="1:19" x14ac:dyDescent="0.25">
      <c r="A135" s="20"/>
      <c r="B135" s="20"/>
      <c r="C135" s="20"/>
      <c r="D135" s="20"/>
      <c r="E135" s="20"/>
      <c r="F135" s="86"/>
      <c r="G135" s="87"/>
      <c r="H135" s="20"/>
      <c r="I135" s="30"/>
      <c r="J135" s="85"/>
      <c r="K135" s="88"/>
      <c r="L135" s="51"/>
      <c r="M135" s="50"/>
      <c r="N135" s="51"/>
      <c r="O135" s="49"/>
      <c r="P135" s="49"/>
      <c r="Q135" s="49"/>
      <c r="S135" s="43"/>
    </row>
    <row r="136" spans="1:19" ht="60" x14ac:dyDescent="0.25">
      <c r="A136" s="20" t="s">
        <v>267</v>
      </c>
      <c r="B136" s="20"/>
      <c r="C136" s="20"/>
      <c r="D136" s="20"/>
      <c r="E136" s="20"/>
      <c r="F136" s="86"/>
      <c r="G136" s="87"/>
      <c r="H136" s="20" t="s">
        <v>268</v>
      </c>
      <c r="I136" s="53" t="s">
        <v>269</v>
      </c>
      <c r="J136" s="85"/>
      <c r="K136" s="88"/>
      <c r="L136" s="51"/>
      <c r="M136" s="50"/>
      <c r="N136" s="51"/>
      <c r="O136" s="49"/>
      <c r="P136" s="49"/>
      <c r="Q136" s="49"/>
      <c r="S136" s="43"/>
    </row>
    <row r="137" spans="1:19" ht="30" x14ac:dyDescent="0.25">
      <c r="A137" s="20" t="s">
        <v>98</v>
      </c>
      <c r="B137" s="20" t="s">
        <v>35</v>
      </c>
      <c r="C137" s="45">
        <v>120000996</v>
      </c>
      <c r="D137" s="45">
        <v>995476</v>
      </c>
      <c r="E137" s="54"/>
      <c r="F137" s="47">
        <f>IF(D137&gt;0,18%,0)</f>
        <v>0.18</v>
      </c>
      <c r="G137" s="55"/>
      <c r="H137" s="20" t="s">
        <v>270</v>
      </c>
      <c r="I137" s="53" t="s">
        <v>271</v>
      </c>
      <c r="J137" s="85" t="s">
        <v>215</v>
      </c>
      <c r="K137" s="49">
        <v>1</v>
      </c>
      <c r="L137" s="49">
        <v>66.25</v>
      </c>
      <c r="M137" s="50">
        <v>0.18</v>
      </c>
      <c r="N137" s="51">
        <f>+L137/(1+M137)</f>
        <v>56.144067796610173</v>
      </c>
      <c r="O137" s="49">
        <f>N137*K137</f>
        <v>56.144067796610173</v>
      </c>
      <c r="P137" s="49">
        <f>IF(ISBLANK(G137),F137*O137,G137*O137)</f>
        <v>10.10593220338983</v>
      </c>
      <c r="Q137" s="49">
        <f>+P137+O137</f>
        <v>66.25</v>
      </c>
      <c r="S137" s="43"/>
    </row>
    <row r="138" spans="1:19" ht="30" x14ac:dyDescent="0.25">
      <c r="A138" s="20" t="s">
        <v>101</v>
      </c>
      <c r="B138" s="20" t="s">
        <v>35</v>
      </c>
      <c r="C138" s="45">
        <v>120000998</v>
      </c>
      <c r="D138" s="45">
        <v>995476</v>
      </c>
      <c r="E138" s="54"/>
      <c r="F138" s="47">
        <f>IF(D138&gt;0,18%,0)</f>
        <v>0.18</v>
      </c>
      <c r="G138" s="55"/>
      <c r="H138" s="20" t="s">
        <v>272</v>
      </c>
      <c r="I138" s="53" t="s">
        <v>273</v>
      </c>
      <c r="J138" s="85" t="s">
        <v>215</v>
      </c>
      <c r="K138" s="49">
        <v>1</v>
      </c>
      <c r="L138" s="49">
        <v>51.75</v>
      </c>
      <c r="M138" s="50">
        <v>0.18</v>
      </c>
      <c r="N138" s="51">
        <f>+L138/(1+M138)</f>
        <v>43.855932203389834</v>
      </c>
      <c r="O138" s="49">
        <f>N138*K138</f>
        <v>43.855932203389834</v>
      </c>
      <c r="P138" s="49">
        <f>IF(ISBLANK(G138),F138*O138,G138*O138)</f>
        <v>7.8940677966101696</v>
      </c>
      <c r="Q138" s="49">
        <f>+P138+O138</f>
        <v>51.75</v>
      </c>
      <c r="S138" s="43"/>
    </row>
    <row r="139" spans="1:19" ht="19.5" customHeight="1" x14ac:dyDescent="0.25">
      <c r="A139" s="20"/>
      <c r="B139" s="20"/>
      <c r="C139" s="20"/>
      <c r="D139" s="20"/>
      <c r="E139" s="20"/>
      <c r="F139" s="20"/>
      <c r="G139" s="87"/>
      <c r="H139" s="20"/>
      <c r="I139" s="30"/>
      <c r="J139" s="85"/>
      <c r="K139" s="88"/>
      <c r="L139" s="51"/>
      <c r="M139" s="50"/>
      <c r="N139" s="51"/>
      <c r="O139" s="49"/>
      <c r="P139" s="49"/>
      <c r="Q139" s="49"/>
      <c r="S139" s="43"/>
    </row>
    <row r="140" spans="1:19" ht="75.75" customHeight="1" x14ac:dyDescent="0.25">
      <c r="A140" s="529" t="s">
        <v>274</v>
      </c>
      <c r="B140" s="529" t="s">
        <v>35</v>
      </c>
      <c r="C140" s="472">
        <v>120001000</v>
      </c>
      <c r="D140" s="530">
        <v>995476</v>
      </c>
      <c r="E140" s="525"/>
      <c r="F140" s="531">
        <f>IF(D140&gt;0,18%,0)</f>
        <v>0.18</v>
      </c>
      <c r="G140" s="525"/>
      <c r="H140" s="20" t="s">
        <v>275</v>
      </c>
      <c r="I140" s="53" t="s">
        <v>276</v>
      </c>
      <c r="J140" s="526" t="s">
        <v>215</v>
      </c>
      <c r="K140" s="522">
        <v>36</v>
      </c>
      <c r="L140" s="522">
        <v>72.349999999999994</v>
      </c>
      <c r="M140" s="527">
        <v>0.18</v>
      </c>
      <c r="N140" s="528">
        <f>+L140/(1+M140)</f>
        <v>61.313559322033896</v>
      </c>
      <c r="O140" s="522">
        <f>N140*K140</f>
        <v>2207.2881355932204</v>
      </c>
      <c r="P140" s="480">
        <f>IF(ISBLANK(G140),F140*O140,G140*O140)</f>
        <v>397.31186440677965</v>
      </c>
      <c r="Q140" s="522">
        <f>+P140+O140</f>
        <v>2604.6</v>
      </c>
      <c r="S140" s="43"/>
    </row>
    <row r="141" spans="1:19" x14ac:dyDescent="0.25">
      <c r="A141" s="529"/>
      <c r="B141" s="529"/>
      <c r="C141" s="473"/>
      <c r="D141" s="530"/>
      <c r="E141" s="525"/>
      <c r="F141" s="531"/>
      <c r="G141" s="525"/>
      <c r="H141" s="20" t="s">
        <v>277</v>
      </c>
      <c r="I141" s="53" t="s">
        <v>278</v>
      </c>
      <c r="J141" s="526"/>
      <c r="K141" s="522"/>
      <c r="L141" s="522"/>
      <c r="M141" s="527"/>
      <c r="N141" s="528"/>
      <c r="O141" s="522"/>
      <c r="P141" s="481"/>
      <c r="Q141" s="522"/>
      <c r="S141" s="43"/>
    </row>
    <row r="142" spans="1:19" x14ac:dyDescent="0.25">
      <c r="A142" s="20"/>
      <c r="B142" s="20"/>
      <c r="C142" s="45"/>
      <c r="D142" s="45"/>
      <c r="E142" s="45"/>
      <c r="F142" s="45"/>
      <c r="G142" s="45"/>
      <c r="H142" s="20"/>
      <c r="I142" s="53"/>
      <c r="J142" s="85"/>
      <c r="K142" s="49"/>
      <c r="L142" s="49"/>
      <c r="M142" s="50"/>
      <c r="N142" s="51"/>
      <c r="O142" s="49"/>
      <c r="P142" s="49"/>
      <c r="Q142" s="49"/>
      <c r="S142" s="43"/>
    </row>
    <row r="143" spans="1:19" ht="54" customHeight="1" x14ac:dyDescent="0.25">
      <c r="A143" s="20" t="s">
        <v>279</v>
      </c>
      <c r="B143" s="20"/>
      <c r="C143" s="45"/>
      <c r="D143" s="45"/>
      <c r="E143" s="45"/>
      <c r="F143" s="45"/>
      <c r="G143" s="45"/>
      <c r="H143" s="20" t="s">
        <v>280</v>
      </c>
      <c r="I143" s="53" t="s">
        <v>281</v>
      </c>
      <c r="J143" s="85"/>
      <c r="K143" s="49"/>
      <c r="L143" s="49"/>
      <c r="M143" s="50"/>
      <c r="N143" s="51"/>
      <c r="O143" s="49"/>
      <c r="P143" s="49"/>
      <c r="Q143" s="49"/>
      <c r="S143" s="43"/>
    </row>
    <row r="144" spans="1:19" ht="30" x14ac:dyDescent="0.25">
      <c r="A144" s="20" t="s">
        <v>98</v>
      </c>
      <c r="B144" s="20" t="s">
        <v>35</v>
      </c>
      <c r="C144" s="45">
        <v>120001019</v>
      </c>
      <c r="D144" s="45">
        <v>995476</v>
      </c>
      <c r="E144" s="54"/>
      <c r="F144" s="47">
        <f>IF(D144&gt;0,18%,0)</f>
        <v>0.18</v>
      </c>
      <c r="G144" s="55"/>
      <c r="H144" s="20" t="s">
        <v>282</v>
      </c>
      <c r="I144" s="53" t="s">
        <v>283</v>
      </c>
      <c r="J144" s="85" t="s">
        <v>215</v>
      </c>
      <c r="K144" s="49">
        <v>36</v>
      </c>
      <c r="L144" s="49">
        <v>52.5</v>
      </c>
      <c r="M144" s="50">
        <v>0.18</v>
      </c>
      <c r="N144" s="51">
        <f>+L144/(1+M144)</f>
        <v>44.491525423728817</v>
      </c>
      <c r="O144" s="49">
        <f>N144*K144</f>
        <v>1601.6949152542375</v>
      </c>
      <c r="P144" s="49">
        <f>IF(ISBLANK(G144),F144*O144,G144*O144)</f>
        <v>288.30508474576271</v>
      </c>
      <c r="Q144" s="49">
        <f>+P144+O144</f>
        <v>1890.0000000000002</v>
      </c>
      <c r="S144" s="43"/>
    </row>
    <row r="145" spans="1:21" ht="30" x14ac:dyDescent="0.25">
      <c r="A145" s="20" t="s">
        <v>101</v>
      </c>
      <c r="B145" s="20" t="s">
        <v>35</v>
      </c>
      <c r="C145" s="45">
        <v>120001019</v>
      </c>
      <c r="D145" s="45">
        <v>995476</v>
      </c>
      <c r="E145" s="54"/>
      <c r="F145" s="47">
        <v>0.18</v>
      </c>
      <c r="G145" s="122"/>
      <c r="H145" s="20" t="s">
        <v>284</v>
      </c>
      <c r="I145" s="30" t="s">
        <v>285</v>
      </c>
      <c r="J145" s="123" t="s">
        <v>195</v>
      </c>
      <c r="K145" s="49">
        <v>36</v>
      </c>
      <c r="L145" s="49">
        <v>39.700000000000003</v>
      </c>
      <c r="M145" s="50">
        <v>0.18</v>
      </c>
      <c r="N145" s="51">
        <f>+L145/(1+M145)</f>
        <v>33.644067796610173</v>
      </c>
      <c r="O145" s="49">
        <f>N145*K145</f>
        <v>1211.1864406779662</v>
      </c>
      <c r="P145" s="49">
        <f>IF(ISBLANK(G145),F145*O145,G145*O145)</f>
        <v>218.0135593220339</v>
      </c>
      <c r="Q145" s="49">
        <f>+P145+O145</f>
        <v>1429.2</v>
      </c>
      <c r="S145" s="43"/>
    </row>
    <row r="146" spans="1:21" s="63" customFormat="1" ht="51.75" customHeight="1" x14ac:dyDescent="0.25">
      <c r="A146" s="52" t="s">
        <v>286</v>
      </c>
      <c r="B146" s="20" t="s">
        <v>35</v>
      </c>
      <c r="C146" s="45">
        <v>120001021</v>
      </c>
      <c r="D146" s="45">
        <v>995476</v>
      </c>
      <c r="E146" s="54"/>
      <c r="F146" s="47">
        <v>0.18</v>
      </c>
      <c r="G146" s="54"/>
      <c r="H146" s="20" t="s">
        <v>287</v>
      </c>
      <c r="I146" s="30" t="s">
        <v>288</v>
      </c>
      <c r="J146" s="85" t="s">
        <v>289</v>
      </c>
      <c r="K146" s="49">
        <v>144</v>
      </c>
      <c r="L146" s="20" t="s">
        <v>290</v>
      </c>
      <c r="M146" s="50">
        <v>0.18</v>
      </c>
      <c r="N146" s="51">
        <f>+L146/(1+M146)</f>
        <v>351.0169491525424</v>
      </c>
      <c r="O146" s="49">
        <f>N146*K146</f>
        <v>50546.440677966108</v>
      </c>
      <c r="P146" s="49">
        <f>IF(ISBLANK(G146),F146*O146,G146*O146)</f>
        <v>9098.3593220338989</v>
      </c>
      <c r="Q146" s="49">
        <f>+P146+O146</f>
        <v>59644.800000000003</v>
      </c>
      <c r="R146" s="1"/>
      <c r="S146" s="43"/>
      <c r="U146" s="1"/>
    </row>
    <row r="147" spans="1:21" s="63" customFormat="1" ht="12.75" customHeight="1" x14ac:dyDescent="0.25">
      <c r="A147" s="65"/>
      <c r="B147" s="24"/>
      <c r="C147" s="26"/>
      <c r="D147" s="26"/>
      <c r="E147" s="57"/>
      <c r="F147" s="28"/>
      <c r="G147" s="59"/>
      <c r="H147" s="20"/>
      <c r="I147" s="30"/>
      <c r="J147" s="94"/>
      <c r="K147" s="31"/>
      <c r="L147" s="24"/>
      <c r="M147" s="32"/>
      <c r="N147" s="33"/>
      <c r="O147" s="31"/>
      <c r="P147" s="31"/>
      <c r="Q147" s="31"/>
      <c r="R147" s="1"/>
      <c r="S147" s="43"/>
      <c r="U147" s="1"/>
    </row>
    <row r="148" spans="1:21" s="63" customFormat="1" ht="90" x14ac:dyDescent="0.25">
      <c r="A148" s="65" t="s">
        <v>291</v>
      </c>
      <c r="B148" s="20" t="s">
        <v>35</v>
      </c>
      <c r="C148" s="26"/>
      <c r="D148" s="26"/>
      <c r="E148" s="57"/>
      <c r="F148" s="28"/>
      <c r="G148" s="59"/>
      <c r="H148" s="20" t="s">
        <v>292</v>
      </c>
      <c r="I148" s="53" t="s">
        <v>293</v>
      </c>
      <c r="J148" s="94"/>
      <c r="K148" s="31"/>
      <c r="L148" s="24"/>
      <c r="M148" s="32"/>
      <c r="N148" s="33"/>
      <c r="O148" s="31"/>
      <c r="P148" s="31"/>
      <c r="Q148" s="31"/>
      <c r="R148" s="1"/>
      <c r="S148" s="43"/>
      <c r="U148" s="1"/>
    </row>
    <row r="149" spans="1:21" s="63" customFormat="1" ht="30" x14ac:dyDescent="0.25">
      <c r="A149" s="65"/>
      <c r="B149" s="24"/>
      <c r="C149" s="26"/>
      <c r="D149" s="26"/>
      <c r="E149" s="54"/>
      <c r="F149" s="28">
        <v>0.18</v>
      </c>
      <c r="G149" s="54"/>
      <c r="H149" s="20" t="s">
        <v>294</v>
      </c>
      <c r="I149" s="53" t="s">
        <v>295</v>
      </c>
      <c r="J149" s="94" t="s">
        <v>82</v>
      </c>
      <c r="K149" s="31">
        <v>90</v>
      </c>
      <c r="L149" s="24" t="s">
        <v>296</v>
      </c>
      <c r="M149" s="50">
        <v>0.18</v>
      </c>
      <c r="N149" s="51">
        <f>+L149/(1+M149)</f>
        <v>1633.4745762711866</v>
      </c>
      <c r="O149" s="49">
        <f>N149*K149</f>
        <v>147012.7118644068</v>
      </c>
      <c r="P149" s="49">
        <f>IF(ISBLANK(G149),F149*O149,G149*O149)</f>
        <v>26462.288135593222</v>
      </c>
      <c r="Q149" s="49">
        <f>+P149+O149</f>
        <v>173475.00000000003</v>
      </c>
      <c r="R149" s="1"/>
      <c r="S149" s="43"/>
      <c r="U149" s="1"/>
    </row>
    <row r="150" spans="1:21" s="63" customFormat="1" x14ac:dyDescent="0.25">
      <c r="A150" s="65"/>
      <c r="B150" s="65"/>
      <c r="C150" s="56"/>
      <c r="D150" s="56"/>
      <c r="E150" s="57"/>
      <c r="F150" s="58"/>
      <c r="G150" s="59"/>
      <c r="H150" s="20"/>
      <c r="I150" s="30"/>
      <c r="J150" s="94"/>
      <c r="K150" s="60"/>
      <c r="L150" s="24"/>
      <c r="M150" s="61"/>
      <c r="N150" s="62"/>
      <c r="O150" s="60"/>
      <c r="P150" s="60"/>
      <c r="Q150" s="60"/>
      <c r="R150" s="1"/>
      <c r="S150" s="43"/>
      <c r="U150" s="1"/>
    </row>
    <row r="151" spans="1:21" ht="105" customHeight="1" x14ac:dyDescent="0.25">
      <c r="A151" s="534" t="s">
        <v>297</v>
      </c>
      <c r="B151" s="468" t="s">
        <v>35</v>
      </c>
      <c r="C151" s="472">
        <v>120001054</v>
      </c>
      <c r="D151" s="472">
        <v>995476</v>
      </c>
      <c r="E151" s="536"/>
      <c r="F151" s="476">
        <v>0.18</v>
      </c>
      <c r="G151" s="538"/>
      <c r="H151" s="20" t="s">
        <v>298</v>
      </c>
      <c r="I151" s="30" t="s">
        <v>299</v>
      </c>
      <c r="J151" s="540" t="s">
        <v>79</v>
      </c>
      <c r="K151" s="480">
        <v>94.500000000000014</v>
      </c>
      <c r="L151" s="480">
        <v>5217.6499999999996</v>
      </c>
      <c r="M151" s="482">
        <v>0.18</v>
      </c>
      <c r="N151" s="484">
        <f>+L151/(1+M151)</f>
        <v>4421.7372881355932</v>
      </c>
      <c r="O151" s="480">
        <f>N151*K151</f>
        <v>417854.17372881359</v>
      </c>
      <c r="P151" s="480">
        <f>IF(ISBLANK(G151),F151*O151,G151*O151)</f>
        <v>75213.75127118644</v>
      </c>
      <c r="Q151" s="480">
        <f>+P151+O151</f>
        <v>493067.92500000005</v>
      </c>
      <c r="S151" s="43"/>
    </row>
    <row r="152" spans="1:21" x14ac:dyDescent="0.25">
      <c r="A152" s="535"/>
      <c r="B152" s="469"/>
      <c r="C152" s="473"/>
      <c r="D152" s="473"/>
      <c r="E152" s="537"/>
      <c r="F152" s="477"/>
      <c r="G152" s="539"/>
      <c r="H152" s="20" t="s">
        <v>300</v>
      </c>
      <c r="I152" s="30" t="s">
        <v>301</v>
      </c>
      <c r="J152" s="541"/>
      <c r="K152" s="481"/>
      <c r="L152" s="481"/>
      <c r="M152" s="483"/>
      <c r="N152" s="485"/>
      <c r="O152" s="481"/>
      <c r="P152" s="481"/>
      <c r="Q152" s="481"/>
      <c r="S152" s="43"/>
    </row>
    <row r="153" spans="1:21" x14ac:dyDescent="0.25">
      <c r="A153" s="35"/>
      <c r="B153" s="35"/>
      <c r="C153" s="36"/>
      <c r="D153" s="36"/>
      <c r="E153" s="124"/>
      <c r="F153" s="38"/>
      <c r="G153" s="124"/>
      <c r="H153" s="20"/>
      <c r="I153" s="30"/>
      <c r="J153" s="102"/>
      <c r="K153" s="40"/>
      <c r="L153" s="42"/>
      <c r="M153" s="41"/>
      <c r="N153" s="42"/>
      <c r="O153" s="40"/>
      <c r="P153" s="40"/>
      <c r="Q153" s="40"/>
      <c r="S153" s="43"/>
    </row>
    <row r="154" spans="1:21" ht="75" x14ac:dyDescent="0.25">
      <c r="A154" s="35" t="s">
        <v>302</v>
      </c>
      <c r="B154" s="20" t="s">
        <v>35</v>
      </c>
      <c r="C154" s="45">
        <v>120001019</v>
      </c>
      <c r="D154" s="45">
        <v>995476</v>
      </c>
      <c r="E154" s="54"/>
      <c r="F154" s="47">
        <v>0.18</v>
      </c>
      <c r="G154" s="124"/>
      <c r="H154" s="95" t="s">
        <v>303</v>
      </c>
      <c r="I154" s="121" t="s">
        <v>304</v>
      </c>
      <c r="J154" s="120" t="s">
        <v>79</v>
      </c>
      <c r="K154" s="40">
        <v>60</v>
      </c>
      <c r="L154" s="42">
        <v>2593.15</v>
      </c>
      <c r="M154" s="50">
        <v>0.18</v>
      </c>
      <c r="N154" s="51">
        <f>+L154/(1+M154)</f>
        <v>2197.5847457627119</v>
      </c>
      <c r="O154" s="49">
        <f>N154*K154</f>
        <v>131855.08474576272</v>
      </c>
      <c r="P154" s="49">
        <f>IF(ISBLANK(G154),F154*O154,G154*O154)</f>
        <v>23733.91525423729</v>
      </c>
      <c r="Q154" s="49">
        <f>+P154+O154</f>
        <v>155589</v>
      </c>
      <c r="S154" s="43"/>
    </row>
    <row r="155" spans="1:21" x14ac:dyDescent="0.25">
      <c r="A155" s="35"/>
      <c r="B155" s="35"/>
      <c r="C155" s="36"/>
      <c r="D155" s="36"/>
      <c r="E155" s="124"/>
      <c r="F155" s="38"/>
      <c r="G155" s="124"/>
      <c r="H155" s="95"/>
      <c r="I155" s="121"/>
      <c r="J155" s="120"/>
      <c r="K155" s="40"/>
      <c r="L155" s="42"/>
      <c r="M155" s="41"/>
      <c r="N155" s="42"/>
      <c r="O155" s="40"/>
      <c r="P155" s="40"/>
      <c r="Q155" s="40"/>
      <c r="S155" s="43"/>
    </row>
    <row r="156" spans="1:21" ht="75" x14ac:dyDescent="0.25">
      <c r="A156" s="35" t="s">
        <v>305</v>
      </c>
      <c r="B156" s="20" t="s">
        <v>35</v>
      </c>
      <c r="C156" s="45">
        <v>120001019</v>
      </c>
      <c r="D156" s="45">
        <v>995476</v>
      </c>
      <c r="E156" s="54"/>
      <c r="F156" s="47">
        <v>0.18</v>
      </c>
      <c r="G156" s="124"/>
      <c r="H156" s="95" t="s">
        <v>306</v>
      </c>
      <c r="I156" s="121" t="s">
        <v>307</v>
      </c>
      <c r="J156" t="s">
        <v>308</v>
      </c>
      <c r="K156" s="40">
        <v>60</v>
      </c>
      <c r="L156" s="42">
        <v>272</v>
      </c>
      <c r="M156" s="50">
        <v>0.18</v>
      </c>
      <c r="N156" s="51">
        <f>+L156/(1+M156)</f>
        <v>230.5084745762712</v>
      </c>
      <c r="O156" s="49">
        <f>N156*K156</f>
        <v>13830.508474576272</v>
      </c>
      <c r="P156" s="49">
        <f>IF(ISBLANK(G156),F156*O156,G156*O156)</f>
        <v>2489.4915254237289</v>
      </c>
      <c r="Q156" s="49">
        <f>+P156+O156</f>
        <v>16320.000000000002</v>
      </c>
      <c r="S156" s="43"/>
    </row>
    <row r="157" spans="1:21" x14ac:dyDescent="0.25">
      <c r="A157" s="35"/>
      <c r="B157" s="35"/>
      <c r="C157" s="36"/>
      <c r="D157" s="36"/>
      <c r="E157" s="124"/>
      <c r="F157" s="38"/>
      <c r="G157" s="124"/>
      <c r="H157" s="95"/>
      <c r="I157" s="121"/>
      <c r="J157" s="120"/>
      <c r="K157" s="40"/>
      <c r="L157" s="42"/>
      <c r="M157" s="41"/>
      <c r="N157" s="42"/>
      <c r="O157" s="40"/>
      <c r="P157" s="40"/>
      <c r="Q157" s="40"/>
      <c r="S157" s="43"/>
    </row>
    <row r="158" spans="1:21" ht="210" x14ac:dyDescent="0.25">
      <c r="A158" s="35" t="s">
        <v>309</v>
      </c>
      <c r="B158" s="20" t="s">
        <v>35</v>
      </c>
      <c r="C158" s="45">
        <v>120001019</v>
      </c>
      <c r="D158" s="45">
        <v>995476</v>
      </c>
      <c r="E158" s="54"/>
      <c r="F158" s="47">
        <v>0.18</v>
      </c>
      <c r="G158" s="124"/>
      <c r="H158" s="95" t="s">
        <v>310</v>
      </c>
      <c r="I158" s="121" t="s">
        <v>311</v>
      </c>
      <c r="J158" s="120" t="s">
        <v>142</v>
      </c>
      <c r="K158" s="40">
        <v>300</v>
      </c>
      <c r="L158" s="42">
        <v>533.25</v>
      </c>
      <c r="M158" s="50">
        <v>0.18</v>
      </c>
      <c r="N158" s="51">
        <f>+L158/(1+M158)</f>
        <v>451.90677966101697</v>
      </c>
      <c r="O158" s="49">
        <f>N158*K158</f>
        <v>135572.03389830509</v>
      </c>
      <c r="P158" s="49">
        <f>IF(ISBLANK(G158),F158*O158,G158*O158)</f>
        <v>24402.966101694914</v>
      </c>
      <c r="Q158" s="49">
        <f>+P158+O158</f>
        <v>159975</v>
      </c>
      <c r="S158" s="43"/>
    </row>
    <row r="159" spans="1:21" x14ac:dyDescent="0.25">
      <c r="A159" s="35"/>
      <c r="B159" s="35"/>
      <c r="C159" s="36"/>
      <c r="D159" s="36"/>
      <c r="E159" s="124"/>
      <c r="F159" s="38"/>
      <c r="G159" s="124"/>
      <c r="H159" s="95"/>
      <c r="I159" s="121"/>
      <c r="J159" s="120"/>
      <c r="K159" s="40"/>
      <c r="L159" s="42"/>
      <c r="M159" s="41"/>
      <c r="N159" s="42"/>
      <c r="O159" s="40"/>
      <c r="P159" s="40"/>
      <c r="Q159" s="40"/>
      <c r="S159" s="43"/>
    </row>
    <row r="160" spans="1:21" ht="75" x14ac:dyDescent="0.25">
      <c r="A160" s="35" t="s">
        <v>312</v>
      </c>
      <c r="B160" s="20" t="s">
        <v>35</v>
      </c>
      <c r="C160" s="45">
        <v>120001019</v>
      </c>
      <c r="D160" s="45">
        <v>995476</v>
      </c>
      <c r="E160" s="54"/>
      <c r="F160" s="47">
        <v>0.18</v>
      </c>
      <c r="G160" s="124"/>
      <c r="H160" s="95" t="s">
        <v>313</v>
      </c>
      <c r="I160" s="121" t="s">
        <v>314</v>
      </c>
      <c r="J160" s="120" t="s">
        <v>149</v>
      </c>
      <c r="K160" s="40">
        <v>450</v>
      </c>
      <c r="L160" s="42">
        <v>43.8</v>
      </c>
      <c r="M160" s="50">
        <v>0.18</v>
      </c>
      <c r="N160" s="51">
        <f>+L160/(1+M160)</f>
        <v>37.118644067796609</v>
      </c>
      <c r="O160" s="49">
        <f>N160*K160</f>
        <v>16703.389830508473</v>
      </c>
      <c r="P160" s="49">
        <f>IF(ISBLANK(G160),F160*O160,G160*O160)</f>
        <v>3006.6101694915251</v>
      </c>
      <c r="Q160" s="49">
        <f>+P160+O160</f>
        <v>19710</v>
      </c>
      <c r="S160" s="43"/>
    </row>
    <row r="161" spans="1:19" x14ac:dyDescent="0.25">
      <c r="A161" s="35"/>
      <c r="B161" s="35"/>
      <c r="C161" s="36"/>
      <c r="D161" s="36"/>
      <c r="E161" s="124"/>
      <c r="F161" s="38"/>
      <c r="G161" s="124"/>
      <c r="H161" s="20"/>
      <c r="I161" s="30"/>
      <c r="J161" s="102"/>
      <c r="K161" s="40"/>
      <c r="L161" s="42"/>
      <c r="M161" s="41"/>
      <c r="N161" s="42"/>
      <c r="O161" s="40"/>
      <c r="P161" s="40"/>
      <c r="Q161" s="40"/>
      <c r="S161" s="43"/>
    </row>
    <row r="162" spans="1:19" ht="105" customHeight="1" x14ac:dyDescent="0.25">
      <c r="A162" s="20" t="s">
        <v>315</v>
      </c>
      <c r="B162" s="20" t="s">
        <v>35</v>
      </c>
      <c r="C162" s="45">
        <v>120001147</v>
      </c>
      <c r="D162" s="45">
        <v>995476</v>
      </c>
      <c r="E162" s="54"/>
      <c r="F162" s="47">
        <f>IF(D162&gt;0,18%,0)</f>
        <v>0.18</v>
      </c>
      <c r="G162" s="55"/>
      <c r="H162" s="20" t="s">
        <v>316</v>
      </c>
      <c r="I162" s="30" t="s">
        <v>317</v>
      </c>
      <c r="J162" s="85" t="s">
        <v>215</v>
      </c>
      <c r="K162" s="49">
        <v>60</v>
      </c>
      <c r="L162" s="20" t="s">
        <v>318</v>
      </c>
      <c r="M162" s="50">
        <v>0.18</v>
      </c>
      <c r="N162" s="51">
        <f>+L162/(1+M162)</f>
        <v>186.99152542372883</v>
      </c>
      <c r="O162" s="49">
        <f>N162*K162</f>
        <v>11219.491525423729</v>
      </c>
      <c r="P162" s="49">
        <f>IF(ISBLANK(G162),F162*O162,G162*O162)</f>
        <v>2019.5084745762713</v>
      </c>
      <c r="Q162" s="49">
        <f>+P162+O162</f>
        <v>13239</v>
      </c>
      <c r="S162" s="43"/>
    </row>
    <row r="163" spans="1:19" x14ac:dyDescent="0.25">
      <c r="A163" s="20"/>
      <c r="B163" s="20"/>
      <c r="C163" s="45"/>
      <c r="D163" s="45"/>
      <c r="E163" s="54"/>
      <c r="F163" s="47"/>
      <c r="G163" s="55"/>
      <c r="H163" s="20"/>
      <c r="I163" s="30"/>
      <c r="J163" s="85"/>
      <c r="K163" s="49"/>
      <c r="L163" s="20"/>
      <c r="M163" s="50"/>
      <c r="N163" s="51"/>
      <c r="O163" s="49"/>
      <c r="P163" s="49"/>
      <c r="Q163" s="49"/>
      <c r="S163" s="43"/>
    </row>
    <row r="164" spans="1:19" ht="60" customHeight="1" x14ac:dyDescent="0.25">
      <c r="A164" s="468" t="s">
        <v>319</v>
      </c>
      <c r="B164" s="20" t="s">
        <v>35</v>
      </c>
      <c r="C164" s="45">
        <v>120001153</v>
      </c>
      <c r="D164" s="45">
        <v>995477</v>
      </c>
      <c r="E164" s="54"/>
      <c r="F164" s="47"/>
      <c r="G164" s="55"/>
      <c r="H164" s="20" t="s">
        <v>320</v>
      </c>
      <c r="I164" s="30" t="s">
        <v>321</v>
      </c>
      <c r="J164" s="85"/>
      <c r="K164" s="49"/>
      <c r="L164" s="20"/>
      <c r="M164" s="50"/>
      <c r="N164" s="51"/>
      <c r="O164" s="49"/>
      <c r="P164" s="49"/>
      <c r="Q164" s="49"/>
      <c r="S164" s="43"/>
    </row>
    <row r="165" spans="1:19" ht="30" x14ac:dyDescent="0.25">
      <c r="A165" s="469"/>
      <c r="B165" s="20"/>
      <c r="C165" s="45"/>
      <c r="D165" s="45"/>
      <c r="E165" s="54"/>
      <c r="F165" s="47">
        <v>0.18</v>
      </c>
      <c r="G165" s="55"/>
      <c r="H165" s="20" t="s">
        <v>322</v>
      </c>
      <c r="I165" s="30" t="s">
        <v>323</v>
      </c>
      <c r="J165" s="85" t="s">
        <v>142</v>
      </c>
      <c r="K165" s="49">
        <v>4311.3516</v>
      </c>
      <c r="L165" s="20" t="s">
        <v>324</v>
      </c>
      <c r="M165" s="50">
        <v>0.18</v>
      </c>
      <c r="N165" s="51">
        <f>+L165/(1+M165)</f>
        <v>146.27118644067798</v>
      </c>
      <c r="O165" s="49">
        <f>N165*K165</f>
        <v>630626.51369491534</v>
      </c>
      <c r="P165" s="49">
        <f>IF(ISBLANK(G165),F165*O165,G165*O165)</f>
        <v>113512.77246508475</v>
      </c>
      <c r="Q165" s="49">
        <f>+P165+O165</f>
        <v>744139.28616000013</v>
      </c>
      <c r="S165" s="43"/>
    </row>
    <row r="166" spans="1:19" x14ac:dyDescent="0.25">
      <c r="A166" s="20"/>
      <c r="B166" s="20"/>
      <c r="C166" s="45"/>
      <c r="D166" s="45"/>
      <c r="E166" s="54"/>
      <c r="F166" s="47"/>
      <c r="G166" s="55"/>
      <c r="H166" s="20"/>
      <c r="I166" s="30"/>
      <c r="J166" s="85"/>
      <c r="K166" s="49"/>
      <c r="L166" s="20"/>
      <c r="M166" s="50"/>
      <c r="N166" s="51"/>
      <c r="O166" s="49"/>
      <c r="P166" s="49"/>
      <c r="Q166" s="49"/>
      <c r="S166" s="43"/>
    </row>
    <row r="167" spans="1:19" ht="63.75" x14ac:dyDescent="0.25">
      <c r="A167" s="468" t="s">
        <v>325</v>
      </c>
      <c r="B167" s="468" t="s">
        <v>35</v>
      </c>
      <c r="C167" s="45">
        <v>120001153</v>
      </c>
      <c r="D167" s="45">
        <v>995477</v>
      </c>
      <c r="E167" s="54"/>
      <c r="F167" s="47"/>
      <c r="G167" s="55"/>
      <c r="H167" s="95" t="s">
        <v>326</v>
      </c>
      <c r="I167" s="96" t="s">
        <v>327</v>
      </c>
      <c r="J167" s="96"/>
      <c r="K167" s="49"/>
      <c r="L167" s="20"/>
      <c r="M167" s="50"/>
      <c r="N167" s="51"/>
      <c r="O167" s="49"/>
      <c r="P167" s="49"/>
      <c r="Q167" s="49"/>
      <c r="S167" s="43"/>
    </row>
    <row r="168" spans="1:19" x14ac:dyDescent="0.25">
      <c r="A168" s="469"/>
      <c r="B168" s="469"/>
      <c r="C168" s="45"/>
      <c r="D168" s="45"/>
      <c r="E168" s="54"/>
      <c r="F168" s="47">
        <v>0.18</v>
      </c>
      <c r="G168" s="55"/>
      <c r="H168" s="95" t="s">
        <v>328</v>
      </c>
      <c r="I168" s="96" t="s">
        <v>329</v>
      </c>
      <c r="J168" s="96" t="s">
        <v>215</v>
      </c>
      <c r="K168" s="88">
        <v>864</v>
      </c>
      <c r="L168" s="51">
        <v>182.2</v>
      </c>
      <c r="M168" s="50">
        <v>0.18</v>
      </c>
      <c r="N168" s="51">
        <f>+L168/(1+M168)</f>
        <v>154.40677966101694</v>
      </c>
      <c r="O168" s="49">
        <f>N168*K168</f>
        <v>133407.45762711862</v>
      </c>
      <c r="P168" s="49">
        <f>IF(ISBLANK(G168),F168*O168,G168*O168)</f>
        <v>24013.34237288135</v>
      </c>
      <c r="Q168" s="49">
        <f>+P168+O168</f>
        <v>157420.79999999999</v>
      </c>
      <c r="S168" s="43"/>
    </row>
    <row r="169" spans="1:19" x14ac:dyDescent="0.25">
      <c r="A169" s="24"/>
      <c r="B169" s="26"/>
      <c r="C169" s="26"/>
      <c r="D169" s="26"/>
      <c r="E169" s="26"/>
      <c r="F169" s="126"/>
      <c r="G169" s="127"/>
      <c r="H169" s="95"/>
      <c r="I169" s="96"/>
      <c r="J169" s="128"/>
      <c r="K169" s="129"/>
      <c r="L169" s="33"/>
      <c r="M169" s="32"/>
      <c r="N169" s="33"/>
      <c r="O169" s="31"/>
      <c r="P169" s="31"/>
      <c r="Q169" s="31"/>
      <c r="S169" s="43"/>
    </row>
    <row r="170" spans="1:19" ht="180" customHeight="1" x14ac:dyDescent="0.25">
      <c r="A170" s="24" t="s">
        <v>330</v>
      </c>
      <c r="B170" s="24" t="s">
        <v>35</v>
      </c>
      <c r="C170" s="26">
        <v>120001162</v>
      </c>
      <c r="D170" s="26">
        <v>995476</v>
      </c>
      <c r="E170" s="27"/>
      <c r="F170" s="28">
        <f>IF(D170&gt;0,18%,0)</f>
        <v>0.18</v>
      </c>
      <c r="G170" s="27"/>
      <c r="H170" s="20" t="s">
        <v>331</v>
      </c>
      <c r="I170" s="30" t="s">
        <v>332</v>
      </c>
      <c r="J170" s="94" t="s">
        <v>333</v>
      </c>
      <c r="K170" s="129">
        <v>1080</v>
      </c>
      <c r="L170" s="24" t="s">
        <v>334</v>
      </c>
      <c r="M170" s="32">
        <v>0.18</v>
      </c>
      <c r="N170" s="33">
        <f>+L170/(1+M170)</f>
        <v>654.57627118644075</v>
      </c>
      <c r="O170" s="31">
        <f>N170*K170</f>
        <v>706942.37288135604</v>
      </c>
      <c r="P170" s="31">
        <f>IF(ISBLANK(G170),F170*O170,#REF!*O170)</f>
        <v>127249.62711864409</v>
      </c>
      <c r="Q170" s="31">
        <f>+P170+O170</f>
        <v>834192.00000000012</v>
      </c>
      <c r="S170" s="43"/>
    </row>
    <row r="171" spans="1:19" x14ac:dyDescent="0.25">
      <c r="A171" s="20"/>
      <c r="B171" s="20"/>
      <c r="C171" s="45"/>
      <c r="D171" s="45"/>
      <c r="E171" s="45"/>
      <c r="F171" s="45"/>
      <c r="G171" s="45"/>
      <c r="H171" s="45"/>
      <c r="I171" s="53"/>
      <c r="J171" s="85"/>
      <c r="K171" s="130"/>
      <c r="L171" s="20"/>
      <c r="M171" s="50"/>
      <c r="N171" s="51"/>
      <c r="O171" s="49"/>
      <c r="P171" s="49"/>
      <c r="Q171" s="49"/>
      <c r="S171" s="43"/>
    </row>
    <row r="172" spans="1:19" ht="75" customHeight="1" x14ac:dyDescent="0.25">
      <c r="A172" s="468" t="s">
        <v>335</v>
      </c>
      <c r="B172" s="468" t="s">
        <v>35</v>
      </c>
      <c r="C172" s="472">
        <v>120001227</v>
      </c>
      <c r="D172" s="472">
        <v>995474</v>
      </c>
      <c r="E172" s="474"/>
      <c r="F172" s="476">
        <v>0.18</v>
      </c>
      <c r="G172" s="474"/>
      <c r="H172" s="20" t="s">
        <v>336</v>
      </c>
      <c r="I172" s="30" t="s">
        <v>337</v>
      </c>
      <c r="J172" s="520" t="s">
        <v>79</v>
      </c>
      <c r="K172" s="542">
        <v>474.70620000000002</v>
      </c>
      <c r="L172" s="468" t="s">
        <v>338</v>
      </c>
      <c r="M172" s="482">
        <v>0.18</v>
      </c>
      <c r="N172" s="484">
        <f>+L172/(1+M172)</f>
        <v>2058.1355932203392</v>
      </c>
      <c r="O172" s="480">
        <f>N172*K172</f>
        <v>977009.72654237307</v>
      </c>
      <c r="P172" s="480">
        <f>IF(ISBLANK(G172),F172*O172,G173*O172)</f>
        <v>175861.75077762714</v>
      </c>
      <c r="Q172" s="480">
        <f>+P172+O172</f>
        <v>1152871.4773200003</v>
      </c>
      <c r="S172" s="43"/>
    </row>
    <row r="173" spans="1:19" x14ac:dyDescent="0.25">
      <c r="A173" s="469"/>
      <c r="B173" s="469"/>
      <c r="C173" s="473"/>
      <c r="D173" s="473"/>
      <c r="E173" s="475"/>
      <c r="F173" s="477"/>
      <c r="G173" s="475"/>
      <c r="H173" s="20" t="s">
        <v>339</v>
      </c>
      <c r="I173" s="30" t="s">
        <v>340</v>
      </c>
      <c r="J173" s="521"/>
      <c r="K173" s="543"/>
      <c r="L173" s="469"/>
      <c r="M173" s="483"/>
      <c r="N173" s="485"/>
      <c r="O173" s="481"/>
      <c r="P173" s="481"/>
      <c r="Q173" s="481"/>
      <c r="S173" s="43"/>
    </row>
    <row r="174" spans="1:19" x14ac:dyDescent="0.25">
      <c r="A174" s="20"/>
      <c r="B174" s="20"/>
      <c r="C174" s="45"/>
      <c r="D174" s="45"/>
      <c r="E174" s="45"/>
      <c r="F174" s="45"/>
      <c r="G174" s="45"/>
      <c r="H174" s="20"/>
      <c r="I174" s="30"/>
      <c r="J174" s="85"/>
      <c r="K174" s="130"/>
      <c r="L174" s="20"/>
      <c r="M174" s="50"/>
      <c r="N174" s="51"/>
      <c r="O174" s="49"/>
      <c r="P174" s="49"/>
      <c r="Q174" s="49"/>
      <c r="S174" s="43"/>
    </row>
    <row r="175" spans="1:19" ht="30" x14ac:dyDescent="0.25">
      <c r="A175" s="20" t="s">
        <v>341</v>
      </c>
      <c r="B175" s="20" t="s">
        <v>35</v>
      </c>
      <c r="C175" s="45">
        <v>120001229</v>
      </c>
      <c r="D175" s="45">
        <v>995474</v>
      </c>
      <c r="E175" s="54"/>
      <c r="F175" s="47">
        <f>IF(D175&gt;0,18%,0)</f>
        <v>0.18</v>
      </c>
      <c r="G175" s="55"/>
      <c r="H175" s="20" t="s">
        <v>342</v>
      </c>
      <c r="I175" s="30" t="s">
        <v>343</v>
      </c>
      <c r="J175" s="85" t="s">
        <v>149</v>
      </c>
      <c r="K175" s="49">
        <v>243</v>
      </c>
      <c r="L175" s="20" t="s">
        <v>344</v>
      </c>
      <c r="M175" s="50">
        <v>0.18</v>
      </c>
      <c r="N175" s="51">
        <f>+L175/(1+M175)</f>
        <v>610.08474576271192</v>
      </c>
      <c r="O175" s="49">
        <f>N175*K175</f>
        <v>148250.59322033898</v>
      </c>
      <c r="P175" s="49">
        <f>IF(ISBLANK(G175),F175*O175,G175*O175)</f>
        <v>26685.106779661015</v>
      </c>
      <c r="Q175" s="49">
        <f>+P175+O175</f>
        <v>174935.7</v>
      </c>
      <c r="S175" s="43"/>
    </row>
    <row r="176" spans="1:19" x14ac:dyDescent="0.25">
      <c r="A176" s="20"/>
      <c r="B176" s="20"/>
      <c r="C176" s="45"/>
      <c r="D176" s="45"/>
      <c r="E176" s="45"/>
      <c r="F176" s="45"/>
      <c r="G176" s="45"/>
      <c r="H176" s="20"/>
      <c r="I176" s="30"/>
      <c r="J176" s="85"/>
      <c r="K176" s="130"/>
      <c r="L176" s="20"/>
      <c r="M176" s="50"/>
      <c r="N176" s="51"/>
      <c r="O176" s="49"/>
      <c r="P176" s="49"/>
      <c r="Q176" s="49"/>
      <c r="S176" s="43"/>
    </row>
    <row r="177" spans="1:19" ht="30" x14ac:dyDescent="0.25">
      <c r="A177" s="20" t="s">
        <v>345</v>
      </c>
      <c r="B177" s="20" t="s">
        <v>35</v>
      </c>
      <c r="C177" s="45">
        <v>120001230</v>
      </c>
      <c r="D177" s="45">
        <v>995474</v>
      </c>
      <c r="E177" s="54"/>
      <c r="F177" s="47">
        <f>IF(D177&gt;0,18%,0)</f>
        <v>0.18</v>
      </c>
      <c r="G177" s="55"/>
      <c r="H177" s="20" t="s">
        <v>346</v>
      </c>
      <c r="I177" s="30" t="s">
        <v>347</v>
      </c>
      <c r="J177" s="85" t="s">
        <v>79</v>
      </c>
      <c r="K177" s="49">
        <v>20.25</v>
      </c>
      <c r="L177" s="20" t="s">
        <v>348</v>
      </c>
      <c r="M177" s="50">
        <v>0.18</v>
      </c>
      <c r="N177" s="51">
        <f>+L177/(1+M177)</f>
        <v>721.86440677966107</v>
      </c>
      <c r="O177" s="49">
        <f>N177*K177</f>
        <v>14617.754237288136</v>
      </c>
      <c r="P177" s="49">
        <f>IF(ISBLANK(G177),F177*O177,G177*O177)</f>
        <v>2631.1957627118645</v>
      </c>
      <c r="Q177" s="49">
        <f>+P177+O177</f>
        <v>17248.95</v>
      </c>
      <c r="S177" s="43"/>
    </row>
    <row r="178" spans="1:19" x14ac:dyDescent="0.25">
      <c r="A178" s="20"/>
      <c r="B178" s="45"/>
      <c r="C178" s="45"/>
      <c r="D178" s="45"/>
      <c r="E178" s="20"/>
      <c r="F178" s="86"/>
      <c r="G178" s="87"/>
      <c r="H178" s="20"/>
      <c r="I178" s="30"/>
      <c r="J178" s="85"/>
      <c r="K178" s="88"/>
      <c r="L178" s="51"/>
      <c r="M178" s="50"/>
      <c r="N178" s="51"/>
      <c r="O178" s="49"/>
      <c r="P178" s="49"/>
      <c r="Q178" s="49"/>
      <c r="S178" s="43"/>
    </row>
    <row r="179" spans="1:19" ht="135" x14ac:dyDescent="0.25">
      <c r="A179" s="24" t="s">
        <v>349</v>
      </c>
      <c r="B179" s="20" t="s">
        <v>35</v>
      </c>
      <c r="C179" s="45">
        <v>120003230</v>
      </c>
      <c r="D179" s="45">
        <v>995474</v>
      </c>
      <c r="E179" s="54"/>
      <c r="F179" s="47">
        <f>IF(D179&gt;0,18%,0)</f>
        <v>0.18</v>
      </c>
      <c r="G179" s="55"/>
      <c r="H179" s="20" t="s">
        <v>350</v>
      </c>
      <c r="I179" s="110" t="s">
        <v>351</v>
      </c>
      <c r="J179" s="94" t="s">
        <v>79</v>
      </c>
      <c r="K179" s="129">
        <v>444.6</v>
      </c>
      <c r="L179" s="33">
        <v>1267.95</v>
      </c>
      <c r="M179" s="131">
        <v>0.18</v>
      </c>
      <c r="N179" s="33">
        <f>+L179/(1+M179)</f>
        <v>1074.5338983050849</v>
      </c>
      <c r="O179" s="31">
        <f>N179*K179</f>
        <v>477737.77118644078</v>
      </c>
      <c r="P179" s="31">
        <f>IF(ISBLANK(G179),F179*O179,G180*O179)</f>
        <v>85992.798813559333</v>
      </c>
      <c r="Q179" s="31">
        <f>+P179+O179</f>
        <v>563730.57000000007</v>
      </c>
      <c r="S179" s="43"/>
    </row>
    <row r="180" spans="1:19" x14ac:dyDescent="0.25">
      <c r="A180" s="24"/>
      <c r="B180" s="26"/>
      <c r="C180" s="26"/>
      <c r="D180" s="26"/>
      <c r="E180" s="24"/>
      <c r="F180" s="126"/>
      <c r="G180" s="127"/>
      <c r="H180" s="132"/>
      <c r="I180" s="133"/>
      <c r="J180" s="134"/>
      <c r="K180" s="135"/>
      <c r="L180" s="136"/>
      <c r="M180" s="76"/>
      <c r="N180" s="77"/>
      <c r="O180" s="75"/>
      <c r="P180" s="75"/>
      <c r="Q180" s="75"/>
      <c r="S180" s="43"/>
    </row>
    <row r="181" spans="1:19" ht="135" x14ac:dyDescent="0.25">
      <c r="A181" s="24" t="s">
        <v>352</v>
      </c>
      <c r="B181" s="20" t="s">
        <v>35</v>
      </c>
      <c r="C181" s="45">
        <v>120001428</v>
      </c>
      <c r="D181" s="45">
        <v>995474</v>
      </c>
      <c r="E181" s="54"/>
      <c r="F181" s="47">
        <f>IF(D181&gt;0,18%,0)</f>
        <v>0.18</v>
      </c>
      <c r="G181" s="55"/>
      <c r="H181" s="20" t="s">
        <v>353</v>
      </c>
      <c r="I181" s="118" t="s">
        <v>354</v>
      </c>
      <c r="J181" s="102" t="s">
        <v>79</v>
      </c>
      <c r="K181" s="137">
        <v>90</v>
      </c>
      <c r="L181" s="83">
        <v>1330</v>
      </c>
      <c r="M181" s="82">
        <v>0.18</v>
      </c>
      <c r="N181" s="83">
        <f>+L181/(1+M181)</f>
        <v>1127.1186440677966</v>
      </c>
      <c r="O181" s="81">
        <f>N181*K181</f>
        <v>101440.67796610169</v>
      </c>
      <c r="P181" s="81">
        <f>IF(ISBLANK(G181),F181*O181,G182*O181)</f>
        <v>18259.322033898305</v>
      </c>
      <c r="Q181" s="81">
        <f>+P181+O181</f>
        <v>119700</v>
      </c>
      <c r="S181" s="43"/>
    </row>
    <row r="182" spans="1:19" x14ac:dyDescent="0.25">
      <c r="A182" s="24"/>
      <c r="B182" s="26"/>
      <c r="C182" s="26"/>
      <c r="D182" s="26"/>
      <c r="E182" s="24"/>
      <c r="F182" s="126"/>
      <c r="G182" s="127"/>
      <c r="H182" s="20"/>
      <c r="I182" s="30"/>
      <c r="J182" s="94"/>
      <c r="K182" s="138"/>
      <c r="L182" s="136"/>
      <c r="M182" s="139"/>
      <c r="N182" s="136"/>
      <c r="O182" s="116"/>
      <c r="P182" s="116"/>
      <c r="Q182" s="116"/>
      <c r="S182" s="43"/>
    </row>
    <row r="183" spans="1:19" ht="105" customHeight="1" x14ac:dyDescent="0.25">
      <c r="A183" s="468" t="s">
        <v>355</v>
      </c>
      <c r="B183" s="468" t="s">
        <v>35</v>
      </c>
      <c r="C183" s="472">
        <v>120001251</v>
      </c>
      <c r="D183" s="472">
        <v>995474</v>
      </c>
      <c r="E183" s="474"/>
      <c r="F183" s="476">
        <v>0.18</v>
      </c>
      <c r="G183" s="474"/>
      <c r="H183" s="20" t="s">
        <v>356</v>
      </c>
      <c r="I183" s="118" t="s">
        <v>357</v>
      </c>
      <c r="J183" s="520" t="s">
        <v>79</v>
      </c>
      <c r="K183" s="542">
        <v>926.7867</v>
      </c>
      <c r="L183" s="510" t="s">
        <v>358</v>
      </c>
      <c r="M183" s="504">
        <v>0.18</v>
      </c>
      <c r="N183" s="505">
        <f>+L183/(1+M183)</f>
        <v>1316.4830508474577</v>
      </c>
      <c r="O183" s="506">
        <f>N183*K183</f>
        <v>1220098.9823008475</v>
      </c>
      <c r="P183" s="506">
        <f>IF(ISBLANK(G183),F183*O183,G184*O183)</f>
        <v>219617.81681415255</v>
      </c>
      <c r="Q183" s="506">
        <f>+P183+O183</f>
        <v>1439716.7991150001</v>
      </c>
      <c r="S183" s="43"/>
    </row>
    <row r="184" spans="1:19" x14ac:dyDescent="0.25">
      <c r="A184" s="469"/>
      <c r="B184" s="469"/>
      <c r="C184" s="473"/>
      <c r="D184" s="473"/>
      <c r="E184" s="475"/>
      <c r="F184" s="477"/>
      <c r="G184" s="475"/>
      <c r="H184" s="20" t="s">
        <v>359</v>
      </c>
      <c r="I184" s="30" t="s">
        <v>360</v>
      </c>
      <c r="J184" s="521"/>
      <c r="K184" s="543"/>
      <c r="L184" s="469"/>
      <c r="M184" s="483"/>
      <c r="N184" s="485"/>
      <c r="O184" s="481"/>
      <c r="P184" s="481"/>
      <c r="Q184" s="481"/>
      <c r="S184" s="43"/>
    </row>
    <row r="185" spans="1:19" x14ac:dyDescent="0.25">
      <c r="A185" s="20"/>
      <c r="B185" s="20"/>
      <c r="C185" s="45"/>
      <c r="D185" s="45"/>
      <c r="E185" s="45"/>
      <c r="F185" s="45"/>
      <c r="G185" s="45"/>
      <c r="H185" s="45"/>
      <c r="I185" s="47"/>
      <c r="J185" s="85"/>
      <c r="K185" s="88"/>
      <c r="L185" s="20"/>
      <c r="M185" s="50"/>
      <c r="N185" s="51"/>
      <c r="O185" s="49"/>
      <c r="P185" s="49"/>
      <c r="Q185" s="49"/>
      <c r="S185" s="43"/>
    </row>
    <row r="186" spans="1:19" ht="120" x14ac:dyDescent="0.25">
      <c r="A186" s="468" t="s">
        <v>361</v>
      </c>
      <c r="B186" s="468" t="s">
        <v>35</v>
      </c>
      <c r="C186" s="472">
        <v>120001251</v>
      </c>
      <c r="D186" s="472">
        <v>995474</v>
      </c>
      <c r="E186" s="474"/>
      <c r="F186" s="140">
        <v>0.18</v>
      </c>
      <c r="G186" s="26"/>
      <c r="H186" s="95" t="s">
        <v>362</v>
      </c>
      <c r="I186" s="118" t="s">
        <v>363</v>
      </c>
      <c r="J186" s="544" t="s">
        <v>125</v>
      </c>
      <c r="K186" s="129"/>
      <c r="L186" s="24"/>
      <c r="M186" s="32"/>
      <c r="N186" s="33"/>
      <c r="O186" s="31"/>
      <c r="P186" s="31"/>
      <c r="Q186" s="31"/>
      <c r="S186" s="43"/>
    </row>
    <row r="187" spans="1:19" x14ac:dyDescent="0.25">
      <c r="A187" s="469"/>
      <c r="B187" s="469"/>
      <c r="C187" s="473"/>
      <c r="D187" s="473"/>
      <c r="E187" s="475"/>
      <c r="F187" s="140">
        <v>0.18</v>
      </c>
      <c r="G187" s="26"/>
      <c r="H187" s="95" t="s">
        <v>364</v>
      </c>
      <c r="I187" s="118" t="s">
        <v>365</v>
      </c>
      <c r="J187" s="545"/>
      <c r="K187" s="129">
        <v>116.496</v>
      </c>
      <c r="L187" s="24" t="s">
        <v>366</v>
      </c>
      <c r="M187" s="50">
        <v>0.18</v>
      </c>
      <c r="N187" s="51">
        <f>+L187/(1+M187)</f>
        <v>1375.4661016949153</v>
      </c>
      <c r="O187" s="49">
        <f>N187*K187</f>
        <v>160236.29898305086</v>
      </c>
      <c r="P187" s="49">
        <f>IF(ISBLANK(G187),F187*O187,G187*O187)</f>
        <v>28842.533816949155</v>
      </c>
      <c r="Q187" s="49">
        <f>+P187+O187</f>
        <v>189078.8328</v>
      </c>
      <c r="S187" s="43"/>
    </row>
    <row r="188" spans="1:19" x14ac:dyDescent="0.25">
      <c r="A188" s="24"/>
      <c r="B188" s="24"/>
      <c r="C188" s="26"/>
      <c r="D188" s="26"/>
      <c r="E188" s="26"/>
      <c r="F188" s="26"/>
      <c r="G188" s="26"/>
      <c r="H188" s="45"/>
      <c r="I188" s="47"/>
      <c r="J188" s="94"/>
      <c r="K188" s="129"/>
      <c r="L188" s="24"/>
      <c r="M188" s="32"/>
      <c r="N188" s="33"/>
      <c r="O188" s="31"/>
      <c r="P188" s="31"/>
      <c r="Q188" s="31"/>
      <c r="S188" s="43"/>
    </row>
    <row r="189" spans="1:19" ht="75" customHeight="1" x14ac:dyDescent="0.25">
      <c r="A189" s="468" t="s">
        <v>367</v>
      </c>
      <c r="B189" s="468" t="s">
        <v>35</v>
      </c>
      <c r="C189" s="472">
        <v>120001267</v>
      </c>
      <c r="D189" s="472">
        <v>995474</v>
      </c>
      <c r="E189" s="474"/>
      <c r="F189" s="476">
        <v>0.18</v>
      </c>
      <c r="G189" s="474"/>
      <c r="H189" s="20" t="s">
        <v>368</v>
      </c>
      <c r="I189" s="30" t="s">
        <v>369</v>
      </c>
      <c r="J189" s="520" t="s">
        <v>79</v>
      </c>
      <c r="K189" s="542">
        <v>926.7867</v>
      </c>
      <c r="L189" s="468" t="s">
        <v>370</v>
      </c>
      <c r="M189" s="482">
        <v>0.18</v>
      </c>
      <c r="N189" s="484">
        <f>+L189/(1+M189)</f>
        <v>261.90677966101697</v>
      </c>
      <c r="O189" s="480">
        <f>N189*K189</f>
        <v>242731.72002966102</v>
      </c>
      <c r="P189" s="480">
        <f>IF(ISBLANK(G189),F189*O189,G190*O189)</f>
        <v>43691.709605338983</v>
      </c>
      <c r="Q189" s="480">
        <f>+P189+O189</f>
        <v>286423.42963500001</v>
      </c>
      <c r="S189" s="43"/>
    </row>
    <row r="190" spans="1:19" x14ac:dyDescent="0.25">
      <c r="A190" s="469"/>
      <c r="B190" s="469"/>
      <c r="C190" s="473"/>
      <c r="D190" s="473"/>
      <c r="E190" s="475"/>
      <c r="F190" s="477"/>
      <c r="G190" s="475"/>
      <c r="H190" s="20" t="s">
        <v>371</v>
      </c>
      <c r="I190" s="30" t="s">
        <v>365</v>
      </c>
      <c r="J190" s="521"/>
      <c r="K190" s="543"/>
      <c r="L190" s="469"/>
      <c r="M190" s="483"/>
      <c r="N190" s="485"/>
      <c r="O190" s="481"/>
      <c r="P190" s="481"/>
      <c r="Q190" s="481"/>
      <c r="S190" s="43"/>
    </row>
    <row r="191" spans="1:19" x14ac:dyDescent="0.25">
      <c r="A191" s="20"/>
      <c r="B191" s="20"/>
      <c r="C191" s="45"/>
      <c r="D191" s="45"/>
      <c r="E191" s="45"/>
      <c r="F191" s="45"/>
      <c r="G191" s="45"/>
      <c r="H191" s="45"/>
      <c r="I191" s="45"/>
      <c r="J191" s="45"/>
      <c r="K191" s="88"/>
      <c r="L191" s="20"/>
      <c r="M191" s="50"/>
      <c r="N191" s="51"/>
      <c r="O191" s="49"/>
      <c r="P191" s="49"/>
      <c r="Q191" s="49"/>
      <c r="S191" s="43"/>
    </row>
    <row r="192" spans="1:19" ht="30" x14ac:dyDescent="0.25">
      <c r="A192" s="20" t="s">
        <v>372</v>
      </c>
      <c r="B192" s="20"/>
      <c r="C192" s="45"/>
      <c r="D192" s="45"/>
      <c r="E192" s="26"/>
      <c r="F192" s="141">
        <v>0.18</v>
      </c>
      <c r="G192" s="26"/>
      <c r="H192" s="142" t="s">
        <v>373</v>
      </c>
      <c r="I192" s="30" t="s">
        <v>374</v>
      </c>
      <c r="J192" s="143" t="s">
        <v>82</v>
      </c>
      <c r="K192" s="144">
        <v>-926.7867</v>
      </c>
      <c r="L192" s="20" t="s">
        <v>375</v>
      </c>
      <c r="M192" s="50">
        <v>0.18</v>
      </c>
      <c r="N192" s="51">
        <f>+L192/(1+M192)</f>
        <v>11.271186440677967</v>
      </c>
      <c r="O192" s="49">
        <f>N192*K192</f>
        <v>-10445.985686440679</v>
      </c>
      <c r="P192" s="49">
        <f>IF(ISBLANK(G192),F192*O192,G192*O192)</f>
        <v>-1880.2774235593222</v>
      </c>
      <c r="Q192" s="49">
        <f>+P192+O192</f>
        <v>-12326.263110000002</v>
      </c>
      <c r="S192" s="43"/>
    </row>
    <row r="193" spans="1:19" x14ac:dyDescent="0.25">
      <c r="A193" s="20"/>
      <c r="B193" s="20"/>
      <c r="C193" s="45"/>
      <c r="D193" s="45"/>
      <c r="E193" s="26"/>
      <c r="F193" s="26"/>
      <c r="G193" s="26"/>
      <c r="H193" s="142"/>
      <c r="I193" s="145"/>
      <c r="J193" s="143"/>
      <c r="K193" s="88"/>
      <c r="L193" s="20"/>
      <c r="M193" s="50"/>
      <c r="N193" s="51"/>
      <c r="O193" s="49"/>
      <c r="P193" s="49"/>
      <c r="Q193" s="49"/>
      <c r="S193" s="43"/>
    </row>
    <row r="194" spans="1:19" ht="150" x14ac:dyDescent="0.25">
      <c r="A194" s="20" t="s">
        <v>376</v>
      </c>
      <c r="B194" s="20"/>
      <c r="C194" s="45"/>
      <c r="D194" s="45"/>
      <c r="E194" s="26"/>
      <c r="F194" s="26"/>
      <c r="G194" s="26"/>
      <c r="H194" s="142" t="s">
        <v>377</v>
      </c>
      <c r="I194" s="30" t="s">
        <v>378</v>
      </c>
      <c r="J194" s="143" t="s">
        <v>125</v>
      </c>
      <c r="K194" s="88"/>
      <c r="L194" s="20"/>
      <c r="M194" s="50"/>
      <c r="N194" s="51"/>
      <c r="O194" s="49"/>
      <c r="P194" s="49"/>
      <c r="Q194" s="49"/>
      <c r="S194" s="43"/>
    </row>
    <row r="195" spans="1:19" ht="30" x14ac:dyDescent="0.25">
      <c r="A195" s="20" t="s">
        <v>98</v>
      </c>
      <c r="B195" s="20"/>
      <c r="C195" s="45"/>
      <c r="D195" s="45"/>
      <c r="E195" s="26"/>
      <c r="F195" s="141">
        <v>0.18</v>
      </c>
      <c r="G195" s="26"/>
      <c r="H195" s="142" t="s">
        <v>379</v>
      </c>
      <c r="I195" s="30" t="s">
        <v>380</v>
      </c>
      <c r="J195" s="143" t="s">
        <v>125</v>
      </c>
      <c r="K195" s="88">
        <v>75.753</v>
      </c>
      <c r="L195" s="20" t="s">
        <v>381</v>
      </c>
      <c r="M195" s="50">
        <v>0.18</v>
      </c>
      <c r="N195" s="51">
        <f t="shared" ref="N195:N196" si="17">+L195/(1+M195)</f>
        <v>3797.71186440678</v>
      </c>
      <c r="O195" s="49">
        <f>N195*K195</f>
        <v>287688.06686440681</v>
      </c>
      <c r="P195" s="49">
        <f>IF(ISBLANK(G195),F195*O195,G195*O195)</f>
        <v>51783.85203559322</v>
      </c>
      <c r="Q195" s="49">
        <f t="shared" ref="Q195:Q196" si="18">+P195+O195</f>
        <v>339471.91890000005</v>
      </c>
      <c r="S195" s="43"/>
    </row>
    <row r="196" spans="1:19" ht="30" x14ac:dyDescent="0.25">
      <c r="A196" s="20" t="s">
        <v>101</v>
      </c>
      <c r="B196" s="20"/>
      <c r="C196" s="45"/>
      <c r="D196" s="45"/>
      <c r="E196" s="26"/>
      <c r="F196" s="141">
        <v>0.18</v>
      </c>
      <c r="G196" s="26"/>
      <c r="H196" s="142" t="s">
        <v>382</v>
      </c>
      <c r="I196" s="30" t="s">
        <v>383</v>
      </c>
      <c r="J196" s="143" t="s">
        <v>125</v>
      </c>
      <c r="K196" s="88">
        <v>50</v>
      </c>
      <c r="L196" s="20" t="s">
        <v>384</v>
      </c>
      <c r="M196" s="50">
        <v>0.18</v>
      </c>
      <c r="N196" s="51">
        <f t="shared" si="17"/>
        <v>2602.5847457627124</v>
      </c>
      <c r="O196" s="49">
        <f>N196*K196</f>
        <v>130129.23728813561</v>
      </c>
      <c r="P196" s="49">
        <f>IF(ISBLANK(G196),F196*O196,G196*O196)</f>
        <v>23423.262711864409</v>
      </c>
      <c r="Q196" s="49">
        <f t="shared" si="18"/>
        <v>153552.50000000003</v>
      </c>
      <c r="S196" s="43"/>
    </row>
    <row r="197" spans="1:19" x14ac:dyDescent="0.25">
      <c r="A197" s="20"/>
      <c r="B197" s="20"/>
      <c r="C197" s="45"/>
      <c r="D197" s="45"/>
      <c r="E197" s="26"/>
      <c r="F197" s="26"/>
      <c r="G197" s="26"/>
      <c r="H197" s="45"/>
      <c r="I197" s="45"/>
      <c r="J197" s="45"/>
      <c r="K197" s="88"/>
      <c r="L197" s="20"/>
      <c r="M197" s="50"/>
      <c r="N197" s="51"/>
      <c r="O197" s="49"/>
      <c r="P197" s="49"/>
      <c r="Q197" s="49"/>
      <c r="S197" s="43"/>
    </row>
    <row r="198" spans="1:19" ht="60" x14ac:dyDescent="0.25">
      <c r="A198" s="20" t="s">
        <v>385</v>
      </c>
      <c r="B198" s="20" t="s">
        <v>35</v>
      </c>
      <c r="C198" s="45">
        <v>120001318</v>
      </c>
      <c r="D198" s="45">
        <v>995453</v>
      </c>
      <c r="E198" s="474"/>
      <c r="F198" s="476">
        <v>0.18</v>
      </c>
      <c r="G198" s="474"/>
      <c r="H198" s="20" t="s">
        <v>386</v>
      </c>
      <c r="I198" s="30" t="s">
        <v>387</v>
      </c>
      <c r="J198" s="85"/>
      <c r="K198" s="49"/>
      <c r="L198" s="20"/>
      <c r="M198" s="50"/>
      <c r="N198" s="51"/>
      <c r="O198" s="49"/>
      <c r="P198" s="49"/>
      <c r="Q198" s="49"/>
      <c r="S198" s="43"/>
    </row>
    <row r="199" spans="1:19" x14ac:dyDescent="0.25">
      <c r="A199" s="20"/>
      <c r="B199" s="20"/>
      <c r="C199" s="45"/>
      <c r="D199" s="45"/>
      <c r="E199" s="475"/>
      <c r="F199" s="477"/>
      <c r="G199" s="475"/>
      <c r="H199" s="20" t="s">
        <v>388</v>
      </c>
      <c r="I199" s="30" t="s">
        <v>389</v>
      </c>
      <c r="J199" s="85" t="s">
        <v>149</v>
      </c>
      <c r="K199" s="49">
        <v>272.10000000000002</v>
      </c>
      <c r="L199" s="20" t="s">
        <v>390</v>
      </c>
      <c r="M199" s="50">
        <v>0.18</v>
      </c>
      <c r="N199" s="51">
        <f>+L199/(1+M199)</f>
        <v>258.60169491525426</v>
      </c>
      <c r="O199" s="49">
        <f>N199*K199</f>
        <v>70365.521186440688</v>
      </c>
      <c r="P199" s="49">
        <f>IF(ISBLANK(G198),F198*O199,G198*O199)</f>
        <v>12665.793813559323</v>
      </c>
      <c r="Q199" s="49">
        <f>+P199+O199</f>
        <v>83031.315000000017</v>
      </c>
      <c r="S199" s="34"/>
    </row>
    <row r="200" spans="1:19" x14ac:dyDescent="0.25">
      <c r="A200" s="20"/>
      <c r="B200" s="45"/>
      <c r="C200" s="45"/>
      <c r="D200" s="45"/>
      <c r="E200" s="20"/>
      <c r="F200" s="86"/>
      <c r="G200" s="87"/>
      <c r="H200" s="20"/>
      <c r="I200" s="30"/>
      <c r="J200" s="85"/>
      <c r="K200" s="88"/>
      <c r="L200" s="51"/>
      <c r="M200" s="50"/>
      <c r="N200" s="51"/>
      <c r="O200" s="49"/>
      <c r="P200" s="49"/>
      <c r="Q200" s="49"/>
      <c r="S200" s="43"/>
    </row>
    <row r="201" spans="1:19" ht="113.25" customHeight="1" x14ac:dyDescent="0.25">
      <c r="A201" s="20" t="s">
        <v>391</v>
      </c>
      <c r="B201" s="20" t="s">
        <v>35</v>
      </c>
      <c r="C201" s="45">
        <v>120001319</v>
      </c>
      <c r="D201" s="45">
        <v>995453</v>
      </c>
      <c r="E201" s="54"/>
      <c r="F201" s="47">
        <v>0.18</v>
      </c>
      <c r="G201" s="54"/>
      <c r="H201" s="20" t="s">
        <v>392</v>
      </c>
      <c r="I201" s="53" t="s">
        <v>393</v>
      </c>
      <c r="J201" s="85" t="s">
        <v>215</v>
      </c>
      <c r="K201" s="49">
        <v>9</v>
      </c>
      <c r="L201" s="146">
        <v>298.25</v>
      </c>
      <c r="M201" s="50">
        <v>0.18</v>
      </c>
      <c r="N201" s="51">
        <f>+L201/(1+M201)</f>
        <v>252.75423728813561</v>
      </c>
      <c r="O201" s="49">
        <f>N201*K201</f>
        <v>2274.7881355932204</v>
      </c>
      <c r="P201" s="49">
        <f>IF(ISBLANK(G201),F201*O201,G201*O201)</f>
        <v>409.46186440677968</v>
      </c>
      <c r="Q201" s="49">
        <f>+P201+O201</f>
        <v>2684.25</v>
      </c>
      <c r="S201" s="43"/>
    </row>
    <row r="202" spans="1:19" x14ac:dyDescent="0.25">
      <c r="A202" s="20"/>
      <c r="B202" s="20"/>
      <c r="C202" s="45"/>
      <c r="D202" s="45"/>
      <c r="E202" s="45"/>
      <c r="F202" s="45"/>
      <c r="G202" s="45"/>
      <c r="H202" s="20"/>
      <c r="I202" s="53"/>
      <c r="J202" s="85"/>
      <c r="K202" s="130"/>
      <c r="L202" s="20"/>
      <c r="M202" s="50"/>
      <c r="N202" s="51"/>
      <c r="O202" s="49"/>
      <c r="P202" s="49"/>
      <c r="Q202" s="49"/>
      <c r="S202" s="43"/>
    </row>
    <row r="203" spans="1:19" ht="75" x14ac:dyDescent="0.25">
      <c r="A203" s="468" t="s">
        <v>394</v>
      </c>
      <c r="B203" s="468" t="s">
        <v>35</v>
      </c>
      <c r="C203" s="472">
        <v>120001351</v>
      </c>
      <c r="D203" s="472">
        <v>995453</v>
      </c>
      <c r="E203" s="474"/>
      <c r="F203" s="476">
        <v>0.18</v>
      </c>
      <c r="G203" s="546"/>
      <c r="H203" s="20">
        <v>12.41</v>
      </c>
      <c r="I203" s="53" t="s">
        <v>395</v>
      </c>
      <c r="J203" s="85"/>
      <c r="K203" s="130"/>
      <c r="L203" s="20"/>
      <c r="M203" s="50"/>
      <c r="N203" s="51"/>
      <c r="O203" s="49"/>
      <c r="P203" s="49"/>
      <c r="Q203" s="49"/>
      <c r="S203" s="43"/>
    </row>
    <row r="204" spans="1:19" x14ac:dyDescent="0.25">
      <c r="A204" s="469"/>
      <c r="B204" s="469"/>
      <c r="C204" s="473"/>
      <c r="D204" s="473"/>
      <c r="E204" s="475"/>
      <c r="F204" s="477"/>
      <c r="G204" s="547"/>
      <c r="H204" s="20" t="s">
        <v>396</v>
      </c>
      <c r="I204" s="53" t="s">
        <v>397</v>
      </c>
      <c r="J204" s="85" t="s">
        <v>149</v>
      </c>
      <c r="K204" s="88">
        <v>72.45</v>
      </c>
      <c r="L204" s="20" t="s">
        <v>398</v>
      </c>
      <c r="M204" s="50">
        <v>0.18</v>
      </c>
      <c r="N204" s="51">
        <f>+L204/(1+M204)</f>
        <v>319.83050847457628</v>
      </c>
      <c r="O204" s="49">
        <f>N204*K204</f>
        <v>23171.720338983054</v>
      </c>
      <c r="P204" s="49">
        <f>IF(ISBLANK(G204),F203*O204,G204*O204)</f>
        <v>4170.9096610169499</v>
      </c>
      <c r="Q204" s="49">
        <f>+P204+O204</f>
        <v>27342.630000000005</v>
      </c>
      <c r="S204" s="43"/>
    </row>
    <row r="205" spans="1:19" x14ac:dyDescent="0.25">
      <c r="A205" s="20"/>
      <c r="B205" s="20"/>
      <c r="C205" s="45"/>
      <c r="D205" s="45"/>
      <c r="E205" s="45"/>
      <c r="F205" s="45"/>
      <c r="G205" s="45"/>
      <c r="H205" s="45"/>
      <c r="I205" s="53"/>
      <c r="J205" s="102"/>
      <c r="K205" s="130"/>
      <c r="L205" s="35"/>
      <c r="M205" s="41"/>
      <c r="N205" s="42"/>
      <c r="O205" s="40"/>
      <c r="P205" s="40"/>
      <c r="Q205" s="40"/>
      <c r="S205" s="43"/>
    </row>
    <row r="206" spans="1:19" ht="75" x14ac:dyDescent="0.25">
      <c r="A206" s="24" t="s">
        <v>399</v>
      </c>
      <c r="B206" s="20"/>
      <c r="C206" s="26"/>
      <c r="D206" s="26"/>
      <c r="E206" s="26"/>
      <c r="F206" s="47"/>
      <c r="G206" s="26"/>
      <c r="H206" s="20">
        <v>12.42</v>
      </c>
      <c r="I206" s="53" t="s">
        <v>400</v>
      </c>
      <c r="J206" s="147"/>
      <c r="K206" s="148"/>
      <c r="L206" s="64"/>
      <c r="M206" s="50"/>
      <c r="N206" s="51"/>
      <c r="O206" s="49"/>
      <c r="P206" s="49"/>
      <c r="Q206" s="49"/>
      <c r="S206" s="43"/>
    </row>
    <row r="207" spans="1:19" x14ac:dyDescent="0.25">
      <c r="A207" s="468" t="s">
        <v>98</v>
      </c>
      <c r="B207" s="468" t="s">
        <v>35</v>
      </c>
      <c r="C207" s="472">
        <v>120001353</v>
      </c>
      <c r="D207" s="472">
        <v>995453</v>
      </c>
      <c r="E207" s="474"/>
      <c r="F207" s="476">
        <v>0.18</v>
      </c>
      <c r="G207" s="474"/>
      <c r="H207" s="20" t="s">
        <v>401</v>
      </c>
      <c r="I207" s="53" t="s">
        <v>402</v>
      </c>
      <c r="J207" s="520" t="s">
        <v>215</v>
      </c>
      <c r="K207" s="542">
        <v>18</v>
      </c>
      <c r="L207" s="468" t="s">
        <v>403</v>
      </c>
      <c r="M207" s="482">
        <v>0.18</v>
      </c>
      <c r="N207" s="484">
        <f>+L207/(1+M207)</f>
        <v>115.38135593220341</v>
      </c>
      <c r="O207" s="480">
        <f>N207*K207</f>
        <v>2076.8644067796613</v>
      </c>
      <c r="P207" s="480">
        <f>IF(ISBLANK(G207),F207*O207,G208*O207)</f>
        <v>373.83559322033904</v>
      </c>
      <c r="Q207" s="480">
        <f>+P207+O207</f>
        <v>2450.7000000000003</v>
      </c>
      <c r="S207" s="43"/>
    </row>
    <row r="208" spans="1:19" x14ac:dyDescent="0.25">
      <c r="A208" s="469"/>
      <c r="B208" s="469"/>
      <c r="C208" s="473"/>
      <c r="D208" s="473"/>
      <c r="E208" s="475"/>
      <c r="F208" s="477"/>
      <c r="G208" s="475"/>
      <c r="H208" s="20" t="s">
        <v>404</v>
      </c>
      <c r="I208" s="53" t="s">
        <v>405</v>
      </c>
      <c r="J208" s="521"/>
      <c r="K208" s="543"/>
      <c r="L208" s="469"/>
      <c r="M208" s="483"/>
      <c r="N208" s="485"/>
      <c r="O208" s="481"/>
      <c r="P208" s="481"/>
      <c r="Q208" s="481"/>
      <c r="S208" s="43"/>
    </row>
    <row r="209" spans="1:19" x14ac:dyDescent="0.25">
      <c r="A209" s="468" t="s">
        <v>101</v>
      </c>
      <c r="B209" s="468" t="s">
        <v>35</v>
      </c>
      <c r="C209" s="472">
        <v>120001357</v>
      </c>
      <c r="D209" s="472">
        <v>995453</v>
      </c>
      <c r="E209" s="474"/>
      <c r="F209" s="476">
        <v>0.18</v>
      </c>
      <c r="G209" s="474"/>
      <c r="H209" s="20" t="s">
        <v>406</v>
      </c>
      <c r="I209" s="53" t="s">
        <v>407</v>
      </c>
      <c r="J209" s="520" t="s">
        <v>215</v>
      </c>
      <c r="K209" s="542">
        <v>18</v>
      </c>
      <c r="L209" s="468" t="s">
        <v>408</v>
      </c>
      <c r="M209" s="482">
        <v>0.18</v>
      </c>
      <c r="N209" s="484">
        <f>+L209/(1+M209)</f>
        <v>198.43220338983053</v>
      </c>
      <c r="O209" s="480">
        <f>N209*K209</f>
        <v>3571.7796610169498</v>
      </c>
      <c r="P209" s="480">
        <f>IF(ISBLANK(G209),F209*O209,G210*O209)</f>
        <v>642.9203389830509</v>
      </c>
      <c r="Q209" s="480">
        <f>+P209+O209</f>
        <v>4214.7000000000007</v>
      </c>
      <c r="S209" s="43"/>
    </row>
    <row r="210" spans="1:19" x14ac:dyDescent="0.25">
      <c r="A210" s="469"/>
      <c r="B210" s="469"/>
      <c r="C210" s="473"/>
      <c r="D210" s="473"/>
      <c r="E210" s="475"/>
      <c r="F210" s="477"/>
      <c r="G210" s="475"/>
      <c r="H210" s="20" t="s">
        <v>409</v>
      </c>
      <c r="I210" s="53" t="s">
        <v>410</v>
      </c>
      <c r="J210" s="521"/>
      <c r="K210" s="543"/>
      <c r="L210" s="469"/>
      <c r="M210" s="483"/>
      <c r="N210" s="485"/>
      <c r="O210" s="481"/>
      <c r="P210" s="481"/>
      <c r="Q210" s="481"/>
      <c r="S210" s="43"/>
    </row>
    <row r="211" spans="1:19" x14ac:dyDescent="0.25">
      <c r="A211" s="468" t="s">
        <v>104</v>
      </c>
      <c r="B211" s="468" t="s">
        <v>35</v>
      </c>
      <c r="C211" s="472">
        <v>120001361</v>
      </c>
      <c r="D211" s="472">
        <v>995453</v>
      </c>
      <c r="E211" s="474"/>
      <c r="F211" s="476">
        <v>0.18</v>
      </c>
      <c r="G211" s="474"/>
      <c r="H211" s="20" t="s">
        <v>411</v>
      </c>
      <c r="I211" s="53" t="s">
        <v>412</v>
      </c>
      <c r="J211" s="520" t="s">
        <v>215</v>
      </c>
      <c r="K211" s="542">
        <v>18</v>
      </c>
      <c r="L211" s="468" t="s">
        <v>413</v>
      </c>
      <c r="M211" s="482">
        <v>0.18</v>
      </c>
      <c r="N211" s="484">
        <f>+L211/(1+M211)</f>
        <v>127.41525423728814</v>
      </c>
      <c r="O211" s="480">
        <f>N211*K211</f>
        <v>2293.4745762711864</v>
      </c>
      <c r="P211" s="480">
        <f>IF(ISBLANK(G211),F211*O211,G212*O211)</f>
        <v>412.82542372881352</v>
      </c>
      <c r="Q211" s="480">
        <f>+P211+O211</f>
        <v>2706.2999999999997</v>
      </c>
      <c r="S211" s="43"/>
    </row>
    <row r="212" spans="1:19" x14ac:dyDescent="0.25">
      <c r="A212" s="469"/>
      <c r="B212" s="469"/>
      <c r="C212" s="473"/>
      <c r="D212" s="473"/>
      <c r="E212" s="475"/>
      <c r="F212" s="477"/>
      <c r="G212" s="475"/>
      <c r="H212" s="20" t="s">
        <v>414</v>
      </c>
      <c r="I212" s="53" t="s">
        <v>415</v>
      </c>
      <c r="J212" s="521"/>
      <c r="K212" s="543"/>
      <c r="L212" s="469"/>
      <c r="M212" s="483"/>
      <c r="N212" s="485"/>
      <c r="O212" s="481"/>
      <c r="P212" s="481"/>
      <c r="Q212" s="481"/>
      <c r="S212" s="43"/>
    </row>
    <row r="213" spans="1:19" x14ac:dyDescent="0.25">
      <c r="A213" s="468" t="s">
        <v>107</v>
      </c>
      <c r="B213" s="468" t="s">
        <v>35</v>
      </c>
      <c r="C213" s="472">
        <v>120001363</v>
      </c>
      <c r="D213" s="472">
        <v>995453</v>
      </c>
      <c r="E213" s="474"/>
      <c r="F213" s="476">
        <v>0.18</v>
      </c>
      <c r="G213" s="474"/>
      <c r="H213" s="20" t="s">
        <v>416</v>
      </c>
      <c r="I213" s="53" t="s">
        <v>417</v>
      </c>
      <c r="J213" s="520" t="s">
        <v>215</v>
      </c>
      <c r="K213" s="542">
        <v>9</v>
      </c>
      <c r="L213" s="468" t="s">
        <v>418</v>
      </c>
      <c r="M213" s="482">
        <v>0.18</v>
      </c>
      <c r="N213" s="484">
        <f>+L213/(1+M213)</f>
        <v>111.73728813559322</v>
      </c>
      <c r="O213" s="480">
        <f>N213*K213</f>
        <v>1005.6355932203389</v>
      </c>
      <c r="P213" s="480">
        <f>IF(ISBLANK(G213),F213*O213,G214*O213)</f>
        <v>181.01440677966099</v>
      </c>
      <c r="Q213" s="480">
        <f>+P213+O213</f>
        <v>1186.6499999999999</v>
      </c>
      <c r="S213" s="43"/>
    </row>
    <row r="214" spans="1:19" x14ac:dyDescent="0.25">
      <c r="A214" s="469"/>
      <c r="B214" s="469"/>
      <c r="C214" s="473"/>
      <c r="D214" s="473"/>
      <c r="E214" s="475"/>
      <c r="F214" s="477"/>
      <c r="G214" s="475"/>
      <c r="H214" s="20" t="s">
        <v>419</v>
      </c>
      <c r="I214" s="53" t="s">
        <v>420</v>
      </c>
      <c r="J214" s="521"/>
      <c r="K214" s="543"/>
      <c r="L214" s="469"/>
      <c r="M214" s="483"/>
      <c r="N214" s="485"/>
      <c r="O214" s="481"/>
      <c r="P214" s="481"/>
      <c r="Q214" s="481"/>
      <c r="S214" s="43"/>
    </row>
    <row r="215" spans="1:19" x14ac:dyDescent="0.25">
      <c r="A215" s="20"/>
      <c r="B215" s="20"/>
      <c r="C215" s="45"/>
      <c r="D215" s="45"/>
      <c r="E215" s="45"/>
      <c r="F215" s="45"/>
      <c r="G215" s="45"/>
      <c r="H215" s="45"/>
      <c r="I215" s="53"/>
      <c r="J215" s="85"/>
      <c r="K215" s="130"/>
      <c r="L215" s="20"/>
      <c r="M215" s="50"/>
      <c r="N215" s="51"/>
      <c r="O215" s="49"/>
      <c r="P215" s="49"/>
      <c r="Q215" s="49"/>
      <c r="S215" s="43"/>
    </row>
    <row r="216" spans="1:19" ht="90" customHeight="1" x14ac:dyDescent="0.25">
      <c r="A216" s="468" t="s">
        <v>421</v>
      </c>
      <c r="B216" s="468" t="s">
        <v>35</v>
      </c>
      <c r="C216" s="472">
        <v>120001365</v>
      </c>
      <c r="D216" s="472">
        <v>995453</v>
      </c>
      <c r="E216" s="474"/>
      <c r="F216" s="476">
        <v>0.18</v>
      </c>
      <c r="G216" s="474"/>
      <c r="H216" s="20">
        <v>12.43</v>
      </c>
      <c r="I216" s="53" t="s">
        <v>422</v>
      </c>
      <c r="J216" s="520" t="s">
        <v>215</v>
      </c>
      <c r="K216" s="542">
        <v>75</v>
      </c>
      <c r="L216" s="468" t="s">
        <v>423</v>
      </c>
      <c r="M216" s="482">
        <v>0.18</v>
      </c>
      <c r="N216" s="484">
        <f>+L216/(1+M216)</f>
        <v>314.66101694915255</v>
      </c>
      <c r="O216" s="480">
        <f>N216*K216</f>
        <v>23599.576271186441</v>
      </c>
      <c r="P216" s="480">
        <f>IF(ISBLANK(G216),F216*O216,G217*O216)</f>
        <v>4247.9237288135591</v>
      </c>
      <c r="Q216" s="480">
        <f>+P216+O216</f>
        <v>27847.5</v>
      </c>
      <c r="S216" s="43"/>
    </row>
    <row r="217" spans="1:19" x14ac:dyDescent="0.25">
      <c r="A217" s="469"/>
      <c r="B217" s="469"/>
      <c r="C217" s="473"/>
      <c r="D217" s="473"/>
      <c r="E217" s="475"/>
      <c r="F217" s="477"/>
      <c r="G217" s="475"/>
      <c r="H217" s="20" t="s">
        <v>424</v>
      </c>
      <c r="I217" s="53" t="s">
        <v>405</v>
      </c>
      <c r="J217" s="521"/>
      <c r="K217" s="543"/>
      <c r="L217" s="469"/>
      <c r="M217" s="483"/>
      <c r="N217" s="485"/>
      <c r="O217" s="481"/>
      <c r="P217" s="481"/>
      <c r="Q217" s="481"/>
      <c r="S217" s="43"/>
    </row>
    <row r="218" spans="1:19" x14ac:dyDescent="0.25">
      <c r="A218" s="20"/>
      <c r="B218" s="20"/>
      <c r="C218" s="45"/>
      <c r="D218" s="45"/>
      <c r="E218" s="45"/>
      <c r="F218" s="45"/>
      <c r="G218" s="45"/>
      <c r="H218" s="20"/>
      <c r="I218" s="53"/>
      <c r="J218" s="85"/>
      <c r="K218" s="130"/>
      <c r="L218" s="20"/>
      <c r="M218" s="50"/>
      <c r="N218" s="51"/>
      <c r="O218" s="49"/>
      <c r="P218" s="49"/>
      <c r="Q218" s="49"/>
      <c r="S218" s="43"/>
    </row>
    <row r="219" spans="1:19" ht="46.5" customHeight="1" x14ac:dyDescent="0.25">
      <c r="A219" s="20" t="s">
        <v>425</v>
      </c>
      <c r="B219" s="20" t="s">
        <v>35</v>
      </c>
      <c r="C219" s="45">
        <v>120001366</v>
      </c>
      <c r="D219" s="45">
        <v>995453</v>
      </c>
      <c r="E219" s="54"/>
      <c r="F219" s="47">
        <v>0.18</v>
      </c>
      <c r="G219" s="122"/>
      <c r="H219" s="20" t="s">
        <v>426</v>
      </c>
      <c r="I219" s="53" t="s">
        <v>427</v>
      </c>
      <c r="J219" s="94" t="s">
        <v>215</v>
      </c>
      <c r="K219" s="130">
        <v>9</v>
      </c>
      <c r="L219" s="24" t="s">
        <v>428</v>
      </c>
      <c r="M219" s="32">
        <v>0.18</v>
      </c>
      <c r="N219" s="33">
        <f>+L219/(1+M219)</f>
        <v>46.355932203389834</v>
      </c>
      <c r="O219" s="49">
        <f>N219*K219</f>
        <v>417.20338983050851</v>
      </c>
      <c r="P219" s="31">
        <f>IF(ISBLANK(G219),F219*O219,#REF!*O219)</f>
        <v>75.096610169491527</v>
      </c>
      <c r="Q219" s="31">
        <f>+P219+O219</f>
        <v>492.30000000000007</v>
      </c>
      <c r="S219" s="43"/>
    </row>
    <row r="220" spans="1:19" ht="15.75" customHeight="1" x14ac:dyDescent="0.25">
      <c r="A220" s="20"/>
      <c r="B220" s="20"/>
      <c r="C220" s="45"/>
      <c r="D220" s="45"/>
      <c r="E220" s="46"/>
      <c r="F220" s="47"/>
      <c r="G220" s="45"/>
      <c r="H220" s="20"/>
      <c r="I220" s="53"/>
      <c r="J220" s="94"/>
      <c r="K220" s="130"/>
      <c r="L220" s="24"/>
      <c r="M220" s="32"/>
      <c r="N220" s="33"/>
      <c r="O220" s="31"/>
      <c r="P220" s="31"/>
      <c r="Q220" s="31"/>
      <c r="S220" s="43"/>
    </row>
    <row r="221" spans="1:19" x14ac:dyDescent="0.25">
      <c r="A221" s="20"/>
      <c r="B221" s="45"/>
      <c r="C221" s="45"/>
      <c r="D221" s="45"/>
      <c r="E221" s="45"/>
      <c r="F221" s="86"/>
      <c r="G221" s="87"/>
      <c r="H221" s="20"/>
      <c r="I221" s="30" t="s">
        <v>429</v>
      </c>
      <c r="J221" s="85"/>
      <c r="K221" s="129"/>
      <c r="L221" s="51"/>
      <c r="M221" s="50"/>
      <c r="N221" s="51"/>
      <c r="O221" s="49"/>
      <c r="P221" s="49"/>
      <c r="Q221" s="49"/>
      <c r="S221" s="43"/>
    </row>
    <row r="222" spans="1:19" x14ac:dyDescent="0.25">
      <c r="A222" s="468" t="s">
        <v>430</v>
      </c>
      <c r="B222" s="468" t="s">
        <v>35</v>
      </c>
      <c r="C222" s="472">
        <v>120001406</v>
      </c>
      <c r="D222" s="472">
        <v>995472</v>
      </c>
      <c r="E222" s="474"/>
      <c r="F222" s="476">
        <v>0.18</v>
      </c>
      <c r="G222" s="474"/>
      <c r="H222" s="20" t="s">
        <v>431</v>
      </c>
      <c r="I222" s="30" t="s">
        <v>432</v>
      </c>
      <c r="J222" s="520" t="s">
        <v>79</v>
      </c>
      <c r="K222" s="542">
        <v>2312.9677499999993</v>
      </c>
      <c r="L222" s="468" t="s">
        <v>433</v>
      </c>
      <c r="M222" s="482">
        <v>0.18</v>
      </c>
      <c r="N222" s="484">
        <f>+L222/(1+M222)</f>
        <v>291.22881355932202</v>
      </c>
      <c r="O222" s="480">
        <f>N222*K222</f>
        <v>673602.85363347433</v>
      </c>
      <c r="P222" s="480">
        <f>IF(ISBLANK(G222),F222*O222,G223*O222)</f>
        <v>121248.51365402537</v>
      </c>
      <c r="Q222" s="480">
        <f>+P222+O222</f>
        <v>794851.36728749971</v>
      </c>
      <c r="S222" s="43"/>
    </row>
    <row r="223" spans="1:19" x14ac:dyDescent="0.25">
      <c r="A223" s="469"/>
      <c r="B223" s="469"/>
      <c r="C223" s="473"/>
      <c r="D223" s="473"/>
      <c r="E223" s="475"/>
      <c r="F223" s="477"/>
      <c r="G223" s="475"/>
      <c r="H223" s="20" t="s">
        <v>434</v>
      </c>
      <c r="I223" s="30" t="s">
        <v>435</v>
      </c>
      <c r="J223" s="521"/>
      <c r="K223" s="543"/>
      <c r="L223" s="469"/>
      <c r="M223" s="483"/>
      <c r="N223" s="485"/>
      <c r="O223" s="481"/>
      <c r="P223" s="481"/>
      <c r="Q223" s="481"/>
      <c r="S223" s="43"/>
    </row>
    <row r="224" spans="1:19" x14ac:dyDescent="0.25">
      <c r="A224" s="20"/>
      <c r="B224" s="45"/>
      <c r="C224" s="45"/>
      <c r="D224" s="45"/>
      <c r="E224" s="20"/>
      <c r="F224" s="86"/>
      <c r="G224" s="87"/>
      <c r="H224" s="149"/>
      <c r="I224" s="150"/>
      <c r="J224" s="85"/>
      <c r="K224" s="88"/>
      <c r="L224" s="51"/>
      <c r="M224" s="50"/>
      <c r="N224" s="51"/>
      <c r="O224" s="49"/>
      <c r="P224" s="49"/>
      <c r="Q224" s="49"/>
      <c r="S224" s="43"/>
    </row>
    <row r="225" spans="1:19" ht="30" customHeight="1" x14ac:dyDescent="0.25">
      <c r="A225" s="468" t="s">
        <v>436</v>
      </c>
      <c r="B225" s="468" t="s">
        <v>35</v>
      </c>
      <c r="C225" s="472">
        <v>120001408</v>
      </c>
      <c r="D225" s="472">
        <v>995472</v>
      </c>
      <c r="E225" s="474"/>
      <c r="F225" s="476">
        <v>0.18</v>
      </c>
      <c r="G225" s="474"/>
      <c r="H225" s="20" t="s">
        <v>437</v>
      </c>
      <c r="I225" s="53" t="s">
        <v>438</v>
      </c>
      <c r="J225" s="520" t="s">
        <v>79</v>
      </c>
      <c r="K225" s="542">
        <v>1422.498</v>
      </c>
      <c r="L225" s="468" t="s">
        <v>439</v>
      </c>
      <c r="M225" s="482">
        <v>0.18</v>
      </c>
      <c r="N225" s="484">
        <f>+L225/(1+M225)</f>
        <v>335.04237288135596</v>
      </c>
      <c r="O225" s="480">
        <f>N225*K225</f>
        <v>476597.10533898312</v>
      </c>
      <c r="P225" s="480">
        <f>IF(ISBLANK(G225),F225*O225,G226*O225)</f>
        <v>85787.478961016954</v>
      </c>
      <c r="Q225" s="480">
        <f>+P225+O225</f>
        <v>562384.5843000001</v>
      </c>
      <c r="S225" s="43"/>
    </row>
    <row r="226" spans="1:19" ht="21" customHeight="1" x14ac:dyDescent="0.25">
      <c r="A226" s="469"/>
      <c r="B226" s="469"/>
      <c r="C226" s="473"/>
      <c r="D226" s="473"/>
      <c r="E226" s="475"/>
      <c r="F226" s="477"/>
      <c r="G226" s="475"/>
      <c r="H226" s="20" t="s">
        <v>440</v>
      </c>
      <c r="I226" s="53" t="s">
        <v>441</v>
      </c>
      <c r="J226" s="521"/>
      <c r="K226" s="543"/>
      <c r="L226" s="469"/>
      <c r="M226" s="483"/>
      <c r="N226" s="485"/>
      <c r="O226" s="481"/>
      <c r="P226" s="481"/>
      <c r="Q226" s="481"/>
      <c r="S226" s="43"/>
    </row>
    <row r="227" spans="1:19" x14ac:dyDescent="0.25">
      <c r="A227" s="20"/>
      <c r="B227" s="20"/>
      <c r="C227" s="45"/>
      <c r="D227" s="45"/>
      <c r="E227" s="45"/>
      <c r="F227" s="45"/>
      <c r="G227" s="45"/>
      <c r="H227" s="45"/>
      <c r="I227" s="53"/>
      <c r="J227" s="85"/>
      <c r="K227" s="130"/>
      <c r="L227" s="20"/>
      <c r="M227" s="50"/>
      <c r="N227" s="51"/>
      <c r="O227" s="49"/>
      <c r="P227" s="49"/>
      <c r="Q227" s="49"/>
      <c r="S227" s="43"/>
    </row>
    <row r="228" spans="1:19" ht="30" customHeight="1" x14ac:dyDescent="0.25">
      <c r="A228" s="468" t="s">
        <v>442</v>
      </c>
      <c r="B228" s="468" t="s">
        <v>35</v>
      </c>
      <c r="C228" s="472">
        <v>120001415</v>
      </c>
      <c r="D228" s="472">
        <v>995472</v>
      </c>
      <c r="E228" s="474"/>
      <c r="F228" s="476">
        <v>0.18</v>
      </c>
      <c r="G228" s="474"/>
      <c r="H228" s="20" t="s">
        <v>443</v>
      </c>
      <c r="I228" s="53" t="s">
        <v>444</v>
      </c>
      <c r="J228" s="520" t="s">
        <v>79</v>
      </c>
      <c r="K228" s="542">
        <v>393.07140000000004</v>
      </c>
      <c r="L228" s="468" t="s">
        <v>445</v>
      </c>
      <c r="M228" s="482">
        <v>0.18</v>
      </c>
      <c r="N228" s="484">
        <f>+L228/(1+M228)</f>
        <v>380.97457627118649</v>
      </c>
      <c r="O228" s="480">
        <f>N228*K228</f>
        <v>149750.21005932207</v>
      </c>
      <c r="P228" s="480">
        <f>IF(ISBLANK(G228),F228*O228,G229*O228)</f>
        <v>26955.037810677972</v>
      </c>
      <c r="Q228" s="480">
        <f>+P228+O228</f>
        <v>176705.24787000005</v>
      </c>
      <c r="S228" s="43"/>
    </row>
    <row r="229" spans="1:19" x14ac:dyDescent="0.25">
      <c r="A229" s="469"/>
      <c r="B229" s="469"/>
      <c r="C229" s="473"/>
      <c r="D229" s="473"/>
      <c r="E229" s="475"/>
      <c r="F229" s="477"/>
      <c r="G229" s="475"/>
      <c r="H229" s="20" t="s">
        <v>446</v>
      </c>
      <c r="I229" s="53" t="s">
        <v>447</v>
      </c>
      <c r="J229" s="521"/>
      <c r="K229" s="543"/>
      <c r="L229" s="469"/>
      <c r="M229" s="483"/>
      <c r="N229" s="485"/>
      <c r="O229" s="481"/>
      <c r="P229" s="481"/>
      <c r="Q229" s="481"/>
      <c r="S229" s="43"/>
    </row>
    <row r="230" spans="1:19" x14ac:dyDescent="0.25">
      <c r="A230" s="20"/>
      <c r="B230" s="20"/>
      <c r="C230" s="45"/>
      <c r="D230" s="45"/>
      <c r="E230" s="45"/>
      <c r="F230" s="45"/>
      <c r="G230" s="45"/>
      <c r="H230" s="45"/>
      <c r="I230" s="53"/>
      <c r="J230" s="85"/>
      <c r="K230" s="130"/>
      <c r="L230" s="20"/>
      <c r="M230" s="50"/>
      <c r="N230" s="51"/>
      <c r="O230" s="49"/>
      <c r="P230" s="49"/>
      <c r="Q230" s="49"/>
      <c r="S230" s="43"/>
    </row>
    <row r="231" spans="1:19" ht="60" x14ac:dyDescent="0.25">
      <c r="A231" s="20" t="s">
        <v>448</v>
      </c>
      <c r="B231" s="20" t="s">
        <v>35</v>
      </c>
      <c r="C231" s="45">
        <v>120001418</v>
      </c>
      <c r="D231" s="45">
        <v>995472</v>
      </c>
      <c r="E231" s="54"/>
      <c r="F231" s="47">
        <v>0.18</v>
      </c>
      <c r="G231" s="54"/>
      <c r="H231" s="20" t="s">
        <v>449</v>
      </c>
      <c r="I231" s="53" t="s">
        <v>450</v>
      </c>
      <c r="J231" s="85" t="s">
        <v>79</v>
      </c>
      <c r="K231" s="130">
        <v>2254.18905</v>
      </c>
      <c r="L231" s="20" t="s">
        <v>451</v>
      </c>
      <c r="M231" s="50">
        <v>0.18</v>
      </c>
      <c r="N231" s="51">
        <f>+L231/(1+M231)</f>
        <v>439.44915254237287</v>
      </c>
      <c r="O231" s="49">
        <f>N231*K231</f>
        <v>990601.46769279661</v>
      </c>
      <c r="P231" s="49">
        <f>IF(ISBLANK(G231),F231*O231,G231*O231)</f>
        <v>178308.26418470338</v>
      </c>
      <c r="Q231" s="49">
        <f>+P231+O231</f>
        <v>1168909.7318775</v>
      </c>
      <c r="S231" s="43"/>
    </row>
    <row r="232" spans="1:19" x14ac:dyDescent="0.25">
      <c r="A232" s="20"/>
      <c r="B232" s="20"/>
      <c r="C232" s="45"/>
      <c r="D232" s="45"/>
      <c r="E232" s="54"/>
      <c r="F232" s="47"/>
      <c r="G232" s="54"/>
      <c r="H232" s="20"/>
      <c r="I232" s="53"/>
      <c r="J232" s="85"/>
      <c r="K232" s="130"/>
      <c r="L232" s="20"/>
      <c r="M232" s="50"/>
      <c r="N232" s="51"/>
      <c r="O232" s="49"/>
      <c r="P232" s="49"/>
      <c r="Q232" s="49"/>
      <c r="S232" s="43"/>
    </row>
    <row r="233" spans="1:19" ht="30" x14ac:dyDescent="0.25">
      <c r="A233" s="468" t="s">
        <v>452</v>
      </c>
      <c r="B233" s="20" t="s">
        <v>35</v>
      </c>
      <c r="C233" s="45">
        <v>120001423</v>
      </c>
      <c r="D233" s="45">
        <v>995472</v>
      </c>
      <c r="E233" s="54"/>
      <c r="F233" s="47"/>
      <c r="G233" s="54"/>
      <c r="H233" s="20" t="s">
        <v>453</v>
      </c>
      <c r="I233" s="30" t="s">
        <v>454</v>
      </c>
      <c r="J233" s="85"/>
      <c r="K233" s="130"/>
      <c r="L233" s="20"/>
      <c r="M233" s="50"/>
      <c r="N233" s="51"/>
      <c r="O233" s="49"/>
      <c r="P233" s="49"/>
      <c r="Q233" s="49"/>
      <c r="S233" s="43"/>
    </row>
    <row r="234" spans="1:19" x14ac:dyDescent="0.25">
      <c r="A234" s="469"/>
      <c r="B234" s="20"/>
      <c r="C234" s="45"/>
      <c r="D234" s="45"/>
      <c r="E234" s="54"/>
      <c r="F234" s="47">
        <v>0.18</v>
      </c>
      <c r="G234" s="54"/>
      <c r="H234" s="20" t="s">
        <v>455</v>
      </c>
      <c r="I234" s="30" t="s">
        <v>456</v>
      </c>
      <c r="J234" s="85" t="s">
        <v>82</v>
      </c>
      <c r="K234" s="130">
        <v>2633.2420999999999</v>
      </c>
      <c r="L234" s="20" t="s">
        <v>457</v>
      </c>
      <c r="M234" s="50">
        <v>0.18</v>
      </c>
      <c r="N234" s="51">
        <f>+L234/(1+M234)</f>
        <v>254.61864406779662</v>
      </c>
      <c r="O234" s="49">
        <f>N234*K234</f>
        <v>670472.53300423734</v>
      </c>
      <c r="P234" s="49">
        <f>IF(ISBLANK(G234),F234*O234,G234*O234)</f>
        <v>120685.05594076272</v>
      </c>
      <c r="Q234" s="49">
        <f>+P234+O234</f>
        <v>791157.58894500008</v>
      </c>
      <c r="S234" s="43"/>
    </row>
    <row r="235" spans="1:19" x14ac:dyDescent="0.25">
      <c r="A235" s="24"/>
      <c r="B235" s="26"/>
      <c r="C235" s="26"/>
      <c r="D235" s="26"/>
      <c r="E235" s="24"/>
      <c r="F235" s="126"/>
      <c r="G235" s="127"/>
      <c r="H235" s="20"/>
      <c r="I235" s="30"/>
      <c r="J235" s="94"/>
      <c r="K235" s="129"/>
      <c r="L235" s="33"/>
      <c r="M235" s="32"/>
      <c r="N235" s="33"/>
      <c r="O235" s="31"/>
      <c r="P235" s="31"/>
      <c r="Q235" s="31"/>
      <c r="S235" s="43"/>
    </row>
    <row r="236" spans="1:19" ht="36.75" customHeight="1" x14ac:dyDescent="0.25">
      <c r="A236" s="24" t="s">
        <v>458</v>
      </c>
      <c r="B236" s="468" t="s">
        <v>35</v>
      </c>
      <c r="C236" s="472">
        <v>120001432</v>
      </c>
      <c r="D236" s="472">
        <v>995472</v>
      </c>
      <c r="E236" s="474"/>
      <c r="F236" s="476">
        <v>0.18</v>
      </c>
      <c r="G236" s="474"/>
      <c r="H236" s="20" t="s">
        <v>459</v>
      </c>
      <c r="I236" s="53" t="s">
        <v>460</v>
      </c>
      <c r="J236" s="548" t="s">
        <v>79</v>
      </c>
      <c r="K236" s="551">
        <v>30</v>
      </c>
      <c r="L236" s="552" t="s">
        <v>461</v>
      </c>
      <c r="M236" s="553">
        <v>0.18</v>
      </c>
      <c r="N236" s="554">
        <f>+L236/(1+M236)</f>
        <v>604.40677966101703</v>
      </c>
      <c r="O236" s="480">
        <f>N236*K236</f>
        <v>18132.203389830509</v>
      </c>
      <c r="P236" s="480">
        <f>IF(ISBLANK(G236),F236*O236,G237*O236)</f>
        <v>3263.7966101694915</v>
      </c>
      <c r="Q236" s="480">
        <f>+P236+O236</f>
        <v>21396</v>
      </c>
      <c r="S236" s="43"/>
    </row>
    <row r="237" spans="1:19" x14ac:dyDescent="0.25">
      <c r="A237" s="35" t="s">
        <v>98</v>
      </c>
      <c r="B237" s="469"/>
      <c r="C237" s="473"/>
      <c r="D237" s="473"/>
      <c r="E237" s="475"/>
      <c r="F237" s="477"/>
      <c r="G237" s="475"/>
      <c r="H237" s="20" t="s">
        <v>462</v>
      </c>
      <c r="I237" s="53" t="s">
        <v>463</v>
      </c>
      <c r="J237" s="549"/>
      <c r="K237" s="551"/>
      <c r="L237" s="552"/>
      <c r="M237" s="553"/>
      <c r="N237" s="555"/>
      <c r="O237" s="481"/>
      <c r="P237" s="481"/>
      <c r="Q237" s="481"/>
      <c r="S237" s="43"/>
    </row>
    <row r="238" spans="1:19" x14ac:dyDescent="0.25">
      <c r="A238" s="35" t="s">
        <v>101</v>
      </c>
      <c r="B238" s="35"/>
      <c r="C238" s="36"/>
      <c r="D238" s="36"/>
      <c r="E238" s="37"/>
      <c r="F238" s="47">
        <v>0.18</v>
      </c>
      <c r="G238" s="37"/>
      <c r="H238" s="95" t="s">
        <v>464</v>
      </c>
      <c r="I238" s="151" t="s">
        <v>465</v>
      </c>
      <c r="J238" s="550"/>
      <c r="K238" s="135">
        <v>30</v>
      </c>
      <c r="L238" s="152">
        <v>1175.75</v>
      </c>
      <c r="M238" s="139">
        <v>0.18</v>
      </c>
      <c r="N238" s="153">
        <f>+L238/(1+M238)</f>
        <v>996.39830508474586</v>
      </c>
      <c r="O238" s="49">
        <f>N238*K238</f>
        <v>29891.949152542376</v>
      </c>
      <c r="P238" s="49">
        <f>IF(ISBLANK(G238),F238*O238,G238*O238)</f>
        <v>5380.5508474576272</v>
      </c>
      <c r="Q238" s="49">
        <f>+P238+O238</f>
        <v>35272.5</v>
      </c>
      <c r="S238" s="43"/>
    </row>
    <row r="239" spans="1:19" x14ac:dyDescent="0.25">
      <c r="A239" s="35"/>
      <c r="B239" s="35"/>
      <c r="C239" s="36"/>
      <c r="D239" s="36"/>
      <c r="E239" s="37"/>
      <c r="F239" s="38"/>
      <c r="G239" s="37"/>
      <c r="H239" s="95"/>
      <c r="I239" s="151"/>
      <c r="J239" s="102"/>
      <c r="K239" s="130"/>
      <c r="L239" s="35"/>
      <c r="M239" s="41"/>
      <c r="N239" s="42"/>
      <c r="O239" s="40"/>
      <c r="P239" s="40"/>
      <c r="Q239" s="40"/>
      <c r="S239" s="43"/>
    </row>
    <row r="240" spans="1:19" ht="45" x14ac:dyDescent="0.25">
      <c r="A240" s="35" t="s">
        <v>466</v>
      </c>
      <c r="B240" s="35"/>
      <c r="C240" s="36"/>
      <c r="D240" s="36"/>
      <c r="E240" s="37"/>
      <c r="F240" s="47">
        <v>0.18</v>
      </c>
      <c r="G240" s="37"/>
      <c r="H240" s="95" t="s">
        <v>467</v>
      </c>
      <c r="I240" s="53" t="s">
        <v>468</v>
      </c>
      <c r="J240" s="154" t="s">
        <v>125</v>
      </c>
      <c r="K240" s="130">
        <v>6368.7078499999989</v>
      </c>
      <c r="L240" s="35" t="s">
        <v>469</v>
      </c>
      <c r="M240" s="50">
        <v>0.18</v>
      </c>
      <c r="N240" s="51">
        <f>+L240/(1+M240)</f>
        <v>222.62711864406779</v>
      </c>
      <c r="O240" s="49">
        <f>N240*K240</f>
        <v>1417847.0781313556</v>
      </c>
      <c r="P240" s="49">
        <f>IF(ISBLANK(G240),F240*O240,G240*O240)</f>
        <v>255212.47406364398</v>
      </c>
      <c r="Q240" s="49">
        <f>+P240+O240</f>
        <v>1673059.5521949995</v>
      </c>
      <c r="S240" s="43"/>
    </row>
    <row r="241" spans="1:19" x14ac:dyDescent="0.25">
      <c r="A241" s="35"/>
      <c r="B241" s="35"/>
      <c r="C241" s="36"/>
      <c r="D241" s="36"/>
      <c r="E241" s="37"/>
      <c r="F241" s="38"/>
      <c r="G241" s="37"/>
      <c r="H241" s="95"/>
      <c r="I241" s="53"/>
      <c r="J241" s="155"/>
      <c r="K241" s="130"/>
      <c r="L241" s="35"/>
      <c r="M241" s="41"/>
      <c r="N241" s="42"/>
      <c r="O241" s="40"/>
      <c r="P241" s="40"/>
      <c r="Q241" s="40"/>
      <c r="S241" s="43"/>
    </row>
    <row r="242" spans="1:19" ht="30" x14ac:dyDescent="0.25">
      <c r="A242" s="35" t="s">
        <v>470</v>
      </c>
      <c r="B242" s="35"/>
      <c r="C242" s="36"/>
      <c r="D242" s="36"/>
      <c r="E242" s="37"/>
      <c r="F242" s="47">
        <v>0.18</v>
      </c>
      <c r="G242" s="37"/>
      <c r="H242" s="95" t="s">
        <v>471</v>
      </c>
      <c r="I242" s="53" t="s">
        <v>472</v>
      </c>
      <c r="J242" s="154" t="s">
        <v>125</v>
      </c>
      <c r="K242" s="130">
        <v>2254.18905</v>
      </c>
      <c r="L242" s="35" t="s">
        <v>473</v>
      </c>
      <c r="M242" s="50">
        <v>0.18</v>
      </c>
      <c r="N242" s="51">
        <f>+L242/(1+M242)</f>
        <v>96.525423728813564</v>
      </c>
      <c r="O242" s="49">
        <f>N242*K242</f>
        <v>217586.55321610169</v>
      </c>
      <c r="P242" s="49">
        <f>IF(ISBLANK(G242),F242*O242,G242*O242)</f>
        <v>39165.579578898301</v>
      </c>
      <c r="Q242" s="49">
        <f>+P242+O242</f>
        <v>256752.13279499998</v>
      </c>
      <c r="S242" s="43"/>
    </row>
    <row r="243" spans="1:19" x14ac:dyDescent="0.25">
      <c r="A243" s="35"/>
      <c r="B243" s="35"/>
      <c r="C243" s="36"/>
      <c r="D243" s="36"/>
      <c r="E243" s="37"/>
      <c r="F243" s="38"/>
      <c r="G243" s="37"/>
      <c r="H243" s="95"/>
      <c r="I243" s="151"/>
      <c r="J243" s="102"/>
      <c r="K243" s="130"/>
      <c r="L243" s="35"/>
      <c r="M243" s="41"/>
      <c r="N243" s="42"/>
      <c r="O243" s="40"/>
      <c r="P243" s="40"/>
      <c r="Q243" s="40"/>
      <c r="S243" s="43"/>
    </row>
    <row r="244" spans="1:19" ht="30" x14ac:dyDescent="0.25">
      <c r="A244" s="468" t="s">
        <v>474</v>
      </c>
      <c r="B244" s="35"/>
      <c r="C244" s="36"/>
      <c r="D244" s="36"/>
      <c r="E244" s="37"/>
      <c r="F244" s="38"/>
      <c r="G244" s="37"/>
      <c r="H244" s="95" t="s">
        <v>475</v>
      </c>
      <c r="I244" s="53" t="s">
        <v>476</v>
      </c>
      <c r="J244" s="154" t="s">
        <v>125</v>
      </c>
      <c r="K244" s="130"/>
      <c r="L244" s="35"/>
      <c r="M244" s="41"/>
      <c r="N244" s="42"/>
      <c r="O244" s="40"/>
      <c r="P244" s="40"/>
      <c r="Q244" s="40"/>
      <c r="S244" s="43"/>
    </row>
    <row r="245" spans="1:19" ht="45" x14ac:dyDescent="0.25">
      <c r="A245" s="469"/>
      <c r="B245" s="20"/>
      <c r="C245" s="45"/>
      <c r="D245" s="45"/>
      <c r="E245" s="45"/>
      <c r="F245" s="47">
        <v>0.18</v>
      </c>
      <c r="G245" s="45"/>
      <c r="H245" s="95" t="s">
        <v>477</v>
      </c>
      <c r="I245" s="53" t="s">
        <v>478</v>
      </c>
      <c r="J245" s="154" t="s">
        <v>125</v>
      </c>
      <c r="K245" s="130">
        <v>150</v>
      </c>
      <c r="L245" s="20" t="s">
        <v>479</v>
      </c>
      <c r="M245" s="50">
        <v>0.18</v>
      </c>
      <c r="N245" s="51">
        <f>+L245/(1+M245)</f>
        <v>189.49152542372883</v>
      </c>
      <c r="O245" s="49">
        <f>N245*K245</f>
        <v>28423.728813559326</v>
      </c>
      <c r="P245" s="49">
        <f>IF(ISBLANK(G245),F245*O245,G245*O245)</f>
        <v>5116.2711864406783</v>
      </c>
      <c r="Q245" s="49">
        <f>+P245+O245</f>
        <v>33540.000000000007</v>
      </c>
      <c r="S245" s="43"/>
    </row>
    <row r="246" spans="1:19" x14ac:dyDescent="0.25">
      <c r="A246" s="20"/>
      <c r="B246" s="20"/>
      <c r="C246" s="45"/>
      <c r="D246" s="45"/>
      <c r="E246" s="45"/>
      <c r="F246" s="45"/>
      <c r="G246" s="45"/>
      <c r="H246" s="95"/>
      <c r="I246" s="151"/>
      <c r="J246" s="156"/>
      <c r="K246" s="130"/>
      <c r="L246" s="20"/>
      <c r="M246" s="50"/>
      <c r="N246" s="51"/>
      <c r="O246" s="49"/>
      <c r="P246" s="49"/>
      <c r="Q246" s="49"/>
      <c r="S246" s="43"/>
    </row>
    <row r="247" spans="1:19" ht="60" x14ac:dyDescent="0.25">
      <c r="A247" s="20" t="s">
        <v>480</v>
      </c>
      <c r="B247" s="20" t="s">
        <v>35</v>
      </c>
      <c r="C247" s="45">
        <v>120001511</v>
      </c>
      <c r="D247" s="45">
        <v>995472</v>
      </c>
      <c r="E247" s="54"/>
      <c r="F247" s="47">
        <v>0.18</v>
      </c>
      <c r="G247" s="54"/>
      <c r="H247" s="20" t="s">
        <v>481</v>
      </c>
      <c r="I247" s="53" t="s">
        <v>482</v>
      </c>
      <c r="J247" s="85" t="s">
        <v>79</v>
      </c>
      <c r="K247" s="130">
        <v>2254.18905</v>
      </c>
      <c r="L247" s="20" t="s">
        <v>483</v>
      </c>
      <c r="M247" s="50">
        <v>0.18</v>
      </c>
      <c r="N247" s="51">
        <f>+L247/(1+M247)</f>
        <v>132.24576271186442</v>
      </c>
      <c r="O247" s="49">
        <f>N247*K247</f>
        <v>298106.95021398307</v>
      </c>
      <c r="P247" s="49">
        <f>IF(ISBLANK(G247),F247*O247,G247*O247)</f>
        <v>53659.251038516952</v>
      </c>
      <c r="Q247" s="49">
        <f>+P247+O247</f>
        <v>351766.2012525</v>
      </c>
      <c r="S247" s="43"/>
    </row>
    <row r="248" spans="1:19" x14ac:dyDescent="0.25">
      <c r="A248" s="20"/>
      <c r="B248" s="20"/>
      <c r="C248" s="20"/>
      <c r="D248" s="20"/>
      <c r="E248" s="45"/>
      <c r="F248" s="45"/>
      <c r="G248" s="45"/>
      <c r="H248" s="20"/>
      <c r="I248" s="53"/>
      <c r="J248" s="85"/>
      <c r="K248" s="88"/>
      <c r="L248" s="20"/>
      <c r="M248" s="50"/>
      <c r="N248" s="51"/>
      <c r="O248" s="49"/>
      <c r="P248" s="49"/>
      <c r="Q248" s="49"/>
      <c r="S248" s="43"/>
    </row>
    <row r="249" spans="1:19" ht="37.5" customHeight="1" x14ac:dyDescent="0.25">
      <c r="A249" s="468" t="s">
        <v>484</v>
      </c>
      <c r="B249" s="468" t="s">
        <v>35</v>
      </c>
      <c r="C249" s="472">
        <v>120001467</v>
      </c>
      <c r="D249" s="472">
        <v>995473</v>
      </c>
      <c r="E249" s="474"/>
      <c r="F249" s="476">
        <v>0.18</v>
      </c>
      <c r="G249" s="474"/>
      <c r="H249" s="20" t="s">
        <v>485</v>
      </c>
      <c r="I249" s="30" t="s">
        <v>486</v>
      </c>
      <c r="J249" s="520" t="s">
        <v>79</v>
      </c>
      <c r="K249" s="542">
        <v>2254.18905</v>
      </c>
      <c r="L249" s="468" t="s">
        <v>487</v>
      </c>
      <c r="M249" s="482">
        <v>0.18</v>
      </c>
      <c r="N249" s="484">
        <f>+L249/(1+M249)</f>
        <v>145</v>
      </c>
      <c r="O249" s="480">
        <f>N249*K249</f>
        <v>326857.41224999999</v>
      </c>
      <c r="P249" s="480">
        <f>IF(ISBLANK(G249),F249*O249,G250*O249)</f>
        <v>58834.334204999999</v>
      </c>
      <c r="Q249" s="480">
        <f>+P249+O249</f>
        <v>385691.74645500001</v>
      </c>
      <c r="S249" s="43"/>
    </row>
    <row r="250" spans="1:19" ht="45" customHeight="1" x14ac:dyDescent="0.25">
      <c r="A250" s="469"/>
      <c r="B250" s="469"/>
      <c r="C250" s="473"/>
      <c r="D250" s="473"/>
      <c r="E250" s="475"/>
      <c r="F250" s="477"/>
      <c r="G250" s="475"/>
      <c r="H250" s="20" t="s">
        <v>488</v>
      </c>
      <c r="I250" s="30" t="s">
        <v>489</v>
      </c>
      <c r="J250" s="521"/>
      <c r="K250" s="543"/>
      <c r="L250" s="469"/>
      <c r="M250" s="483"/>
      <c r="N250" s="485"/>
      <c r="O250" s="481"/>
      <c r="P250" s="481"/>
      <c r="Q250" s="481"/>
      <c r="S250" s="43"/>
    </row>
    <row r="251" spans="1:19" x14ac:dyDescent="0.25">
      <c r="A251" s="35"/>
      <c r="B251" s="35"/>
      <c r="C251" s="36"/>
      <c r="D251" s="36"/>
      <c r="E251" s="37"/>
      <c r="F251" s="38"/>
      <c r="G251" s="37"/>
      <c r="H251" s="20"/>
      <c r="I251" s="30"/>
      <c r="J251" s="102"/>
      <c r="K251" s="130"/>
      <c r="L251" s="35"/>
      <c r="M251" s="41"/>
      <c r="N251" s="42"/>
      <c r="O251" s="40"/>
      <c r="P251" s="40"/>
      <c r="Q251" s="40"/>
      <c r="S251" s="43"/>
    </row>
    <row r="252" spans="1:19" x14ac:dyDescent="0.25">
      <c r="A252" s="468" t="s">
        <v>490</v>
      </c>
      <c r="B252" s="35"/>
      <c r="C252" s="36"/>
      <c r="D252" s="36"/>
      <c r="E252" s="37"/>
      <c r="F252" s="38"/>
      <c r="G252" s="37"/>
      <c r="H252" s="157" t="s">
        <v>491</v>
      </c>
      <c r="I252" s="30" t="s">
        <v>492</v>
      </c>
      <c r="J252" s="154"/>
      <c r="K252" s="130"/>
      <c r="L252" s="35"/>
      <c r="M252" s="41"/>
      <c r="N252" s="42"/>
      <c r="O252" s="40"/>
      <c r="P252" s="40"/>
      <c r="Q252" s="40"/>
      <c r="S252" s="43"/>
    </row>
    <row r="253" spans="1:19" ht="45" x14ac:dyDescent="0.25">
      <c r="A253" s="469"/>
      <c r="B253" s="35"/>
      <c r="C253" s="36"/>
      <c r="D253" s="36"/>
      <c r="E253" s="37"/>
      <c r="F253" s="47">
        <v>0.18</v>
      </c>
      <c r="G253" s="37"/>
      <c r="H253" s="157" t="s">
        <v>493</v>
      </c>
      <c r="I253" s="30" t="s">
        <v>494</v>
      </c>
      <c r="J253" s="154" t="s">
        <v>125</v>
      </c>
      <c r="K253" s="130">
        <v>237.14699999999999</v>
      </c>
      <c r="L253" s="35" t="s">
        <v>495</v>
      </c>
      <c r="M253" s="50">
        <v>0.18</v>
      </c>
      <c r="N253" s="51">
        <f>+L253/(1+M253)</f>
        <v>57.118644067796616</v>
      </c>
      <c r="O253" s="49">
        <f>N253*K253</f>
        <v>13545.515084745764</v>
      </c>
      <c r="P253" s="49">
        <f>IF(ISBLANK(G253),F253*O253,G253*O253)</f>
        <v>2438.1927152542376</v>
      </c>
      <c r="Q253" s="49">
        <f>+P253+O253</f>
        <v>15983.707800000002</v>
      </c>
      <c r="S253" s="43"/>
    </row>
    <row r="254" spans="1:19" x14ac:dyDescent="0.25">
      <c r="A254" s="20"/>
      <c r="B254" s="45"/>
      <c r="C254" s="45"/>
      <c r="D254" s="45"/>
      <c r="E254" s="20"/>
      <c r="F254" s="86"/>
      <c r="G254" s="87"/>
      <c r="H254" s="20"/>
      <c r="I254" s="150"/>
      <c r="J254" s="85"/>
      <c r="K254" s="88"/>
      <c r="L254" s="51"/>
      <c r="M254" s="50"/>
      <c r="N254" s="51"/>
      <c r="O254" s="49"/>
      <c r="P254" s="49"/>
      <c r="Q254" s="49"/>
      <c r="S254" s="43"/>
    </row>
    <row r="255" spans="1:19" ht="90.75" customHeight="1" x14ac:dyDescent="0.25">
      <c r="A255" s="468" t="s">
        <v>496</v>
      </c>
      <c r="B255" s="468" t="s">
        <v>35</v>
      </c>
      <c r="C255" s="472">
        <v>120001517</v>
      </c>
      <c r="D255" s="472">
        <v>995473</v>
      </c>
      <c r="E255" s="474"/>
      <c r="F255" s="476">
        <v>0.18</v>
      </c>
      <c r="G255" s="474"/>
      <c r="H255" s="20" t="s">
        <v>497</v>
      </c>
      <c r="I255" s="30" t="s">
        <v>498</v>
      </c>
      <c r="J255" s="520" t="s">
        <v>79</v>
      </c>
      <c r="K255" s="542">
        <v>6368.7078499999989</v>
      </c>
      <c r="L255" s="468" t="s">
        <v>499</v>
      </c>
      <c r="M255" s="482">
        <v>0.18</v>
      </c>
      <c r="N255" s="484">
        <f>+L255/(1+M255)</f>
        <v>121.0169491525424</v>
      </c>
      <c r="O255" s="480">
        <f>N255*K255</f>
        <v>770721.59405084746</v>
      </c>
      <c r="P255" s="480">
        <f>IF(ISBLANK(G255),F255*O255,G256*O255)</f>
        <v>138729.88692915253</v>
      </c>
      <c r="Q255" s="480">
        <f>+P255+O255</f>
        <v>909451.48097999999</v>
      </c>
      <c r="S255" s="43"/>
    </row>
    <row r="256" spans="1:19" x14ac:dyDescent="0.25">
      <c r="A256" s="469"/>
      <c r="B256" s="469"/>
      <c r="C256" s="473"/>
      <c r="D256" s="473"/>
      <c r="E256" s="475"/>
      <c r="F256" s="477"/>
      <c r="G256" s="475"/>
      <c r="H256" s="20" t="s">
        <v>500</v>
      </c>
      <c r="I256" s="30" t="s">
        <v>501</v>
      </c>
      <c r="J256" s="521"/>
      <c r="K256" s="543"/>
      <c r="L256" s="469"/>
      <c r="M256" s="483"/>
      <c r="N256" s="485"/>
      <c r="O256" s="481"/>
      <c r="P256" s="481"/>
      <c r="Q256" s="481"/>
      <c r="S256" s="43"/>
    </row>
    <row r="257" spans="1:19" x14ac:dyDescent="0.25">
      <c r="A257" s="20"/>
      <c r="B257" s="20"/>
      <c r="C257" s="45"/>
      <c r="D257" s="45"/>
      <c r="E257" s="45"/>
      <c r="F257" s="45"/>
      <c r="G257" s="45"/>
      <c r="H257" s="45"/>
      <c r="I257" s="30"/>
      <c r="J257" s="85"/>
      <c r="K257" s="130"/>
      <c r="L257" s="20"/>
      <c r="M257" s="50"/>
      <c r="N257" s="51"/>
      <c r="O257" s="49"/>
      <c r="P257" s="49"/>
      <c r="Q257" s="49"/>
      <c r="S257" s="43"/>
    </row>
    <row r="258" spans="1:19" ht="45" x14ac:dyDescent="0.25">
      <c r="A258" s="468" t="s">
        <v>502</v>
      </c>
      <c r="B258" s="20"/>
      <c r="C258" s="45"/>
      <c r="D258" s="45"/>
      <c r="E258" s="45"/>
      <c r="F258" s="45"/>
      <c r="G258" s="45"/>
      <c r="H258" s="20" t="s">
        <v>503</v>
      </c>
      <c r="I258" s="30" t="s">
        <v>504</v>
      </c>
      <c r="J258" s="85"/>
      <c r="K258" s="130"/>
      <c r="L258" s="20"/>
      <c r="M258" s="50"/>
      <c r="N258" s="51"/>
      <c r="O258" s="49"/>
      <c r="P258" s="49"/>
      <c r="Q258" s="49"/>
      <c r="S258" s="43"/>
    </row>
    <row r="259" spans="1:19" ht="38.25" customHeight="1" x14ac:dyDescent="0.25">
      <c r="A259" s="469"/>
      <c r="B259" s="20" t="s">
        <v>35</v>
      </c>
      <c r="C259" s="45">
        <v>120001522</v>
      </c>
      <c r="D259" s="45">
        <v>995473</v>
      </c>
      <c r="E259" s="54"/>
      <c r="F259" s="47">
        <f>IF(D259&gt;0,18%,0)</f>
        <v>0.18</v>
      </c>
      <c r="G259" s="54"/>
      <c r="H259" s="20" t="s">
        <v>505</v>
      </c>
      <c r="I259" s="30" t="s">
        <v>506</v>
      </c>
      <c r="J259" s="85" t="s">
        <v>79</v>
      </c>
      <c r="K259" s="130">
        <v>6368.7078499999989</v>
      </c>
      <c r="L259" s="20" t="s">
        <v>507</v>
      </c>
      <c r="M259" s="50">
        <v>0.18</v>
      </c>
      <c r="N259" s="51">
        <f>+L259/(1+M259)</f>
        <v>62.669491525423737</v>
      </c>
      <c r="O259" s="49">
        <f>N259*K259</f>
        <v>399123.68263347459</v>
      </c>
      <c r="P259" s="49">
        <f>IF(ISBLANK(G259),F259*O259,G259*O259)</f>
        <v>71842.262874025429</v>
      </c>
      <c r="Q259" s="49">
        <f>+P259+O259</f>
        <v>470965.94550750003</v>
      </c>
      <c r="S259" s="43"/>
    </row>
    <row r="260" spans="1:19" x14ac:dyDescent="0.25">
      <c r="A260" s="20"/>
      <c r="B260" s="20"/>
      <c r="C260" s="45"/>
      <c r="D260" s="45"/>
      <c r="E260" s="54"/>
      <c r="F260" s="47"/>
      <c r="G260" s="54"/>
      <c r="H260" s="20"/>
      <c r="I260" s="30"/>
      <c r="J260" s="85"/>
      <c r="K260" s="130"/>
      <c r="L260" s="20"/>
      <c r="M260" s="50"/>
      <c r="N260" s="51"/>
      <c r="O260" s="49"/>
      <c r="P260" s="49"/>
      <c r="Q260" s="49"/>
      <c r="S260" s="43"/>
    </row>
    <row r="261" spans="1:19" ht="52.5" customHeight="1" x14ac:dyDescent="0.25">
      <c r="A261" s="468" t="s">
        <v>452</v>
      </c>
      <c r="B261" s="20" t="s">
        <v>35</v>
      </c>
      <c r="C261" s="45">
        <v>120001491</v>
      </c>
      <c r="D261" s="45">
        <v>995473</v>
      </c>
      <c r="E261" s="54"/>
      <c r="F261" s="47">
        <f>IF(D261&gt;0,18%,0)</f>
        <v>0.18</v>
      </c>
      <c r="G261" s="54"/>
      <c r="H261" s="20" t="s">
        <v>508</v>
      </c>
      <c r="I261" s="30" t="s">
        <v>509</v>
      </c>
      <c r="J261" s="85" t="s">
        <v>79</v>
      </c>
      <c r="K261" s="130">
        <v>237.14699999999999</v>
      </c>
      <c r="L261" s="20" t="s">
        <v>510</v>
      </c>
      <c r="M261" s="50">
        <v>0.18</v>
      </c>
      <c r="N261" s="51">
        <f>+L261/(1+M261)</f>
        <v>191.73728813559322</v>
      </c>
      <c r="O261" s="49">
        <f>N261*K261</f>
        <v>45469.92266949152</v>
      </c>
      <c r="P261" s="49">
        <f>IF(ISBLANK(G261),F261*O261,G261*O261)</f>
        <v>8184.5860805084731</v>
      </c>
      <c r="Q261" s="49">
        <f>+P261+O261</f>
        <v>53654.508749999994</v>
      </c>
      <c r="S261" s="43"/>
    </row>
    <row r="262" spans="1:19" ht="60" x14ac:dyDescent="0.25">
      <c r="A262" s="469"/>
      <c r="B262" s="20"/>
      <c r="C262" s="45"/>
      <c r="D262" s="45"/>
      <c r="E262" s="54"/>
      <c r="F262" s="47"/>
      <c r="G262" s="54"/>
      <c r="H262" s="20" t="s">
        <v>511</v>
      </c>
      <c r="I262" s="30" t="s">
        <v>512</v>
      </c>
      <c r="J262" s="85"/>
      <c r="K262" s="130"/>
      <c r="L262" s="20"/>
      <c r="M262" s="50"/>
      <c r="N262" s="51"/>
      <c r="O262" s="49"/>
      <c r="P262" s="49"/>
      <c r="Q262" s="49"/>
      <c r="S262" s="43"/>
    </row>
    <row r="263" spans="1:19" x14ac:dyDescent="0.25">
      <c r="A263" s="20"/>
      <c r="B263" s="20"/>
      <c r="C263" s="45"/>
      <c r="D263" s="45"/>
      <c r="E263" s="54"/>
      <c r="F263" s="47"/>
      <c r="G263" s="54"/>
      <c r="H263" s="20"/>
      <c r="I263" s="30"/>
      <c r="J263" s="85"/>
      <c r="K263" s="130"/>
      <c r="L263" s="20"/>
      <c r="M263" s="50"/>
      <c r="N263" s="51"/>
      <c r="O263" s="49"/>
      <c r="P263" s="49"/>
      <c r="Q263" s="49"/>
      <c r="S263" s="43"/>
    </row>
    <row r="264" spans="1:19" ht="30" x14ac:dyDescent="0.25">
      <c r="A264" s="468" t="s">
        <v>513</v>
      </c>
      <c r="B264" s="20" t="s">
        <v>35</v>
      </c>
      <c r="C264" s="45">
        <v>120001498</v>
      </c>
      <c r="D264" s="45">
        <v>995473</v>
      </c>
      <c r="E264" s="54"/>
      <c r="F264" s="47"/>
      <c r="G264" s="54"/>
      <c r="H264" s="20" t="s">
        <v>514</v>
      </c>
      <c r="I264" s="30" t="s">
        <v>515</v>
      </c>
      <c r="J264" s="85"/>
      <c r="K264" s="130"/>
      <c r="L264" s="20"/>
      <c r="M264" s="50"/>
      <c r="N264" s="51"/>
      <c r="O264" s="49"/>
      <c r="P264" s="49"/>
      <c r="Q264" s="49"/>
      <c r="S264" s="43"/>
    </row>
    <row r="265" spans="1:19" ht="24" customHeight="1" x14ac:dyDescent="0.25">
      <c r="A265" s="469"/>
      <c r="B265" s="20"/>
      <c r="C265" s="45"/>
      <c r="D265" s="45"/>
      <c r="E265" s="54"/>
      <c r="F265" s="47">
        <v>0.18</v>
      </c>
      <c r="G265" s="54"/>
      <c r="H265" s="20" t="s">
        <v>516</v>
      </c>
      <c r="I265" s="30" t="s">
        <v>517</v>
      </c>
      <c r="J265" s="85" t="s">
        <v>82</v>
      </c>
      <c r="K265" s="130">
        <v>50</v>
      </c>
      <c r="L265" s="20" t="s">
        <v>518</v>
      </c>
      <c r="M265" s="50">
        <v>0.18</v>
      </c>
      <c r="N265" s="51">
        <f>+L265/(1+M265)</f>
        <v>378.17796610169495</v>
      </c>
      <c r="O265" s="49">
        <f>N265*K265</f>
        <v>18908.898305084749</v>
      </c>
      <c r="P265" s="49">
        <f>IF(ISBLANK(G265),F265*O265,G265*O265)</f>
        <v>3403.6016949152549</v>
      </c>
      <c r="Q265" s="49">
        <f>+P265+O265</f>
        <v>22312.500000000004</v>
      </c>
      <c r="S265" s="43"/>
    </row>
    <row r="266" spans="1:19" x14ac:dyDescent="0.25">
      <c r="A266" s="20"/>
      <c r="B266" s="20"/>
      <c r="C266" s="45"/>
      <c r="D266" s="45"/>
      <c r="E266" s="45"/>
      <c r="F266" s="45"/>
      <c r="G266" s="45"/>
      <c r="H266" s="45"/>
      <c r="I266" s="30"/>
      <c r="J266" s="85"/>
      <c r="K266" s="130"/>
      <c r="L266" s="20"/>
      <c r="M266" s="50"/>
      <c r="N266" s="51"/>
      <c r="O266" s="49"/>
      <c r="P266" s="49"/>
      <c r="Q266" s="49"/>
      <c r="S266" s="43"/>
    </row>
    <row r="267" spans="1:19" ht="105" x14ac:dyDescent="0.25">
      <c r="A267" s="24" t="s">
        <v>519</v>
      </c>
      <c r="B267" s="20" t="s">
        <v>35</v>
      </c>
      <c r="C267" s="26">
        <v>120001838</v>
      </c>
      <c r="D267" s="26">
        <v>995421</v>
      </c>
      <c r="E267" s="27"/>
      <c r="F267" s="28">
        <f>IF(D267&gt;0,18%,0)</f>
        <v>0.18</v>
      </c>
      <c r="G267" s="27"/>
      <c r="H267" s="20" t="s">
        <v>520</v>
      </c>
      <c r="I267" s="53" t="s">
        <v>521</v>
      </c>
      <c r="J267" s="94" t="s">
        <v>79</v>
      </c>
      <c r="K267" s="129">
        <v>30</v>
      </c>
      <c r="L267" s="24" t="s">
        <v>522</v>
      </c>
      <c r="M267" s="32">
        <v>0.18</v>
      </c>
      <c r="N267" s="33">
        <f>+L267/(1+M267)</f>
        <v>823.72881355932213</v>
      </c>
      <c r="O267" s="31">
        <f>N267*K267</f>
        <v>24711.864406779663</v>
      </c>
      <c r="P267" s="31">
        <f>IF(ISBLANK(G267),F267*O267,#REF!*O267)</f>
        <v>4448.1355932203396</v>
      </c>
      <c r="Q267" s="31">
        <f>+P267+O267</f>
        <v>29160.000000000004</v>
      </c>
      <c r="S267" s="43"/>
    </row>
    <row r="268" spans="1:19" x14ac:dyDescent="0.25">
      <c r="A268" s="20"/>
      <c r="B268" s="20"/>
      <c r="C268" s="20"/>
      <c r="D268" s="20"/>
      <c r="E268" s="20"/>
      <c r="F268" s="20"/>
      <c r="G268" s="87"/>
      <c r="H268" s="20"/>
      <c r="I268" s="53"/>
      <c r="J268" s="85"/>
      <c r="K268" s="88"/>
      <c r="L268" s="51"/>
      <c r="M268" s="50"/>
      <c r="N268" s="51"/>
      <c r="O268" s="49"/>
      <c r="P268" s="49"/>
      <c r="Q268" s="49"/>
      <c r="S268" s="43"/>
    </row>
    <row r="269" spans="1:19" ht="118.5" customHeight="1" x14ac:dyDescent="0.25">
      <c r="A269" s="24" t="s">
        <v>523</v>
      </c>
      <c r="B269" s="24"/>
      <c r="C269" s="24"/>
      <c r="D269" s="24"/>
      <c r="E269" s="24"/>
      <c r="F269" s="28">
        <v>0.18</v>
      </c>
      <c r="G269" s="127"/>
      <c r="H269" s="158">
        <v>16.88</v>
      </c>
      <c r="I269" s="53" t="s">
        <v>524</v>
      </c>
      <c r="J269" s="158" t="s">
        <v>125</v>
      </c>
      <c r="K269" s="129">
        <v>739.95569999999998</v>
      </c>
      <c r="L269" s="33">
        <v>2159.85</v>
      </c>
      <c r="M269" s="32">
        <v>0.18</v>
      </c>
      <c r="N269" s="33">
        <f>+L269/(1+M269)</f>
        <v>1830.3813559322034</v>
      </c>
      <c r="O269" s="31">
        <f>N269*K269</f>
        <v>1354401.1174957626</v>
      </c>
      <c r="P269" s="31">
        <f>IF(ISBLANK(G269),F269*O269,#REF!*O269)</f>
        <v>243792.20114923725</v>
      </c>
      <c r="Q269" s="31">
        <f>+P269+O269</f>
        <v>1598193.318645</v>
      </c>
      <c r="S269" s="43"/>
    </row>
    <row r="270" spans="1:19" x14ac:dyDescent="0.25">
      <c r="A270" s="24"/>
      <c r="B270" s="24"/>
      <c r="C270" s="24"/>
      <c r="D270" s="24"/>
      <c r="E270" s="24"/>
      <c r="F270" s="24"/>
      <c r="G270" s="127"/>
      <c r="H270" s="20"/>
      <c r="I270" s="53"/>
      <c r="J270" s="94"/>
      <c r="K270" s="129"/>
      <c r="L270" s="33"/>
      <c r="M270" s="32"/>
      <c r="N270" s="33"/>
      <c r="O270" s="31"/>
      <c r="P270" s="31"/>
      <c r="Q270" s="31"/>
      <c r="S270" s="43"/>
    </row>
    <row r="271" spans="1:19" ht="117.75" customHeight="1" x14ac:dyDescent="0.25">
      <c r="A271" s="468" t="s">
        <v>525</v>
      </c>
      <c r="B271" s="468" t="s">
        <v>35</v>
      </c>
      <c r="C271" s="472">
        <v>120001868</v>
      </c>
      <c r="D271" s="472">
        <v>995478</v>
      </c>
      <c r="E271" s="474"/>
      <c r="F271" s="476">
        <v>0.18</v>
      </c>
      <c r="G271" s="474"/>
      <c r="H271" s="20" t="s">
        <v>526</v>
      </c>
      <c r="I271" s="53" t="s">
        <v>527</v>
      </c>
      <c r="J271" s="520" t="s">
        <v>215</v>
      </c>
      <c r="K271" s="542">
        <v>12</v>
      </c>
      <c r="L271" s="468" t="s">
        <v>528</v>
      </c>
      <c r="M271" s="482">
        <v>0.18</v>
      </c>
      <c r="N271" s="484">
        <f>+L271/(1+M271)</f>
        <v>5735.0847457627115</v>
      </c>
      <c r="O271" s="480">
        <f>N271*K271</f>
        <v>68821.016949152545</v>
      </c>
      <c r="P271" s="480">
        <f>IF(ISBLANK(G271),F271*O271,G272*O271)</f>
        <v>12387.783050847458</v>
      </c>
      <c r="Q271" s="480">
        <f>+P271+O271</f>
        <v>81208.800000000003</v>
      </c>
      <c r="S271" s="43"/>
    </row>
    <row r="272" spans="1:19" ht="40.5" customHeight="1" x14ac:dyDescent="0.25">
      <c r="A272" s="469"/>
      <c r="B272" s="469"/>
      <c r="C272" s="473"/>
      <c r="D272" s="473"/>
      <c r="E272" s="475"/>
      <c r="F272" s="477"/>
      <c r="G272" s="475"/>
      <c r="H272" s="20" t="s">
        <v>529</v>
      </c>
      <c r="I272" s="53" t="s">
        <v>530</v>
      </c>
      <c r="J272" s="521"/>
      <c r="K272" s="543"/>
      <c r="L272" s="469"/>
      <c r="M272" s="483"/>
      <c r="N272" s="485"/>
      <c r="O272" s="481"/>
      <c r="P272" s="481"/>
      <c r="Q272" s="481"/>
      <c r="S272" s="43"/>
    </row>
    <row r="273" spans="1:19" ht="60" x14ac:dyDescent="0.25">
      <c r="A273" s="468" t="s">
        <v>531</v>
      </c>
      <c r="B273" s="20"/>
      <c r="C273" s="45"/>
      <c r="D273" s="45"/>
      <c r="E273" s="45"/>
      <c r="F273" s="45"/>
      <c r="G273" s="45"/>
      <c r="H273" s="20" t="s">
        <v>532</v>
      </c>
      <c r="I273" s="159" t="s">
        <v>533</v>
      </c>
      <c r="J273" s="85"/>
      <c r="K273" s="130"/>
      <c r="L273" s="20"/>
      <c r="M273" s="50"/>
      <c r="N273" s="51"/>
      <c r="O273" s="49"/>
      <c r="P273" s="49"/>
      <c r="Q273" s="49"/>
      <c r="S273" s="43"/>
    </row>
    <row r="274" spans="1:19" ht="30" x14ac:dyDescent="0.25">
      <c r="A274" s="469"/>
      <c r="B274" s="20" t="s">
        <v>35</v>
      </c>
      <c r="C274" s="45">
        <v>120001886</v>
      </c>
      <c r="D274" s="45">
        <v>995478</v>
      </c>
      <c r="E274" s="54"/>
      <c r="F274" s="47">
        <f>IF(D274&gt;0,18%,0)</f>
        <v>0.18</v>
      </c>
      <c r="G274" s="54"/>
      <c r="H274" s="20" t="s">
        <v>534</v>
      </c>
      <c r="I274" s="160" t="s">
        <v>535</v>
      </c>
      <c r="J274" s="85" t="s">
        <v>215</v>
      </c>
      <c r="K274" s="130">
        <v>4</v>
      </c>
      <c r="L274" s="20" t="s">
        <v>536</v>
      </c>
      <c r="M274" s="50">
        <v>0.18</v>
      </c>
      <c r="N274" s="51">
        <f>+L274/(1+M274)</f>
        <v>2244.7881355932204</v>
      </c>
      <c r="O274" s="49">
        <f>N274*K274</f>
        <v>8979.1525423728817</v>
      </c>
      <c r="P274" s="49">
        <f>IF(ISBLANK(G274),F274*O274,G274*O274)</f>
        <v>1616.2474576271186</v>
      </c>
      <c r="Q274" s="49">
        <f>+P274+O274</f>
        <v>10595.4</v>
      </c>
      <c r="S274" s="43"/>
    </row>
    <row r="275" spans="1:19" x14ac:dyDescent="0.25">
      <c r="A275" s="20"/>
      <c r="B275" s="20"/>
      <c r="C275" s="45"/>
      <c r="D275" s="45"/>
      <c r="E275" s="45"/>
      <c r="F275" s="45"/>
      <c r="G275" s="45"/>
      <c r="H275" s="45"/>
      <c r="I275" s="30"/>
      <c r="J275" s="85"/>
      <c r="K275" s="130"/>
      <c r="L275" s="20"/>
      <c r="M275" s="50"/>
      <c r="N275" s="51"/>
      <c r="O275" s="49"/>
      <c r="P275" s="49"/>
      <c r="Q275" s="49"/>
      <c r="S275" s="43"/>
    </row>
    <row r="276" spans="1:19" ht="130.5" customHeight="1" x14ac:dyDescent="0.25">
      <c r="A276" s="468" t="s">
        <v>537</v>
      </c>
      <c r="B276" s="468" t="s">
        <v>35</v>
      </c>
      <c r="C276" s="45">
        <v>120003387</v>
      </c>
      <c r="D276" s="45">
        <v>995421</v>
      </c>
      <c r="E276" s="54"/>
      <c r="F276" s="47">
        <f>IF(D276&gt;0,18%,0)</f>
        <v>0.18</v>
      </c>
      <c r="G276" s="54"/>
      <c r="H276" s="51">
        <v>8.1</v>
      </c>
      <c r="I276" s="30" t="s">
        <v>538</v>
      </c>
      <c r="J276" s="85" t="s">
        <v>539</v>
      </c>
      <c r="K276" s="161">
        <v>20</v>
      </c>
      <c r="L276" s="20" t="s">
        <v>540</v>
      </c>
      <c r="M276" s="50">
        <v>0.18</v>
      </c>
      <c r="N276" s="51">
        <f>+L276/(1+M276)</f>
        <v>3433.7711864406779</v>
      </c>
      <c r="O276" s="49">
        <f>N276*K276</f>
        <v>68675.423728813563</v>
      </c>
      <c r="P276" s="49">
        <f>IF(ISBLANK(G276),F276*O276,G276*O276)</f>
        <v>12361.576271186441</v>
      </c>
      <c r="Q276" s="49">
        <f>+P276+O276</f>
        <v>81037</v>
      </c>
      <c r="S276" s="43"/>
    </row>
    <row r="277" spans="1:19" x14ac:dyDescent="0.25">
      <c r="A277" s="469"/>
      <c r="B277" s="469"/>
      <c r="C277" s="26"/>
      <c r="D277" s="26"/>
      <c r="E277" s="26"/>
      <c r="F277" s="26"/>
      <c r="G277" s="26"/>
      <c r="H277" s="45" t="s">
        <v>541</v>
      </c>
      <c r="I277" s="30" t="s">
        <v>542</v>
      </c>
      <c r="J277" s="85"/>
      <c r="K277" s="88"/>
      <c r="L277" s="20"/>
      <c r="M277" s="50"/>
      <c r="N277" s="51"/>
      <c r="O277" s="49"/>
      <c r="P277" s="49"/>
      <c r="Q277" s="49"/>
      <c r="S277" s="43"/>
    </row>
    <row r="278" spans="1:19" x14ac:dyDescent="0.25">
      <c r="A278" s="20"/>
      <c r="B278" s="78"/>
      <c r="C278" s="26"/>
      <c r="D278" s="26"/>
      <c r="E278" s="26"/>
      <c r="F278" s="26"/>
      <c r="G278" s="26"/>
      <c r="H278" s="45"/>
      <c r="I278" s="30"/>
      <c r="J278" s="85"/>
      <c r="K278" s="88"/>
      <c r="L278" s="20"/>
      <c r="M278" s="50"/>
      <c r="N278" s="51"/>
      <c r="O278" s="49"/>
      <c r="P278" s="49"/>
      <c r="Q278" s="49"/>
      <c r="S278" s="43"/>
    </row>
    <row r="279" spans="1:19" ht="60" x14ac:dyDescent="0.25">
      <c r="A279" s="35" t="s">
        <v>543</v>
      </c>
      <c r="B279" s="20" t="s">
        <v>35</v>
      </c>
      <c r="C279" s="26"/>
      <c r="D279" s="26"/>
      <c r="E279" s="54"/>
      <c r="F279" s="47">
        <v>0.18</v>
      </c>
      <c r="G279" s="54"/>
      <c r="H279" s="20" t="s">
        <v>544</v>
      </c>
      <c r="I279" s="53" t="s">
        <v>545</v>
      </c>
      <c r="J279" s="94" t="s">
        <v>215</v>
      </c>
      <c r="K279" s="88">
        <v>24</v>
      </c>
      <c r="L279" s="20" t="s">
        <v>546</v>
      </c>
      <c r="M279" s="50">
        <v>0.18</v>
      </c>
      <c r="N279" s="51">
        <f>+L279/(1+M279)</f>
        <v>3356.398305084746</v>
      </c>
      <c r="O279" s="49">
        <f>N279*K279</f>
        <v>80553.559322033907</v>
      </c>
      <c r="P279" s="49">
        <f>IF(ISBLANK(G279),F279*O279,G279*O279)</f>
        <v>14499.640677966103</v>
      </c>
      <c r="Q279" s="49">
        <f>+P279+O279</f>
        <v>95053.200000000012</v>
      </c>
      <c r="S279" s="43"/>
    </row>
    <row r="280" spans="1:19" x14ac:dyDescent="0.25">
      <c r="A280" s="24"/>
      <c r="B280" s="24"/>
      <c r="C280" s="26"/>
      <c r="D280" s="26"/>
      <c r="E280" s="26"/>
      <c r="F280" s="26"/>
      <c r="G280" s="26"/>
      <c r="H280" s="45"/>
      <c r="I280" s="30"/>
      <c r="J280" s="85"/>
      <c r="K280" s="88"/>
      <c r="L280" s="20"/>
      <c r="M280" s="50"/>
      <c r="N280" s="51"/>
      <c r="O280" s="49"/>
      <c r="P280" s="49"/>
      <c r="Q280" s="49"/>
      <c r="S280" s="43"/>
    </row>
    <row r="281" spans="1:19" ht="75" customHeight="1" x14ac:dyDescent="0.25">
      <c r="A281" s="468" t="s">
        <v>496</v>
      </c>
      <c r="B281" s="468" t="s">
        <v>35</v>
      </c>
      <c r="C281" s="472">
        <v>120001902</v>
      </c>
      <c r="D281" s="472">
        <v>995478</v>
      </c>
      <c r="E281" s="474"/>
      <c r="F281" s="476">
        <f>IF(D281&gt;0,18%,0)</f>
        <v>0.18</v>
      </c>
      <c r="G281" s="474"/>
      <c r="H281" s="20" t="s">
        <v>547</v>
      </c>
      <c r="I281" s="30" t="s">
        <v>548</v>
      </c>
      <c r="J281" s="520" t="s">
        <v>215</v>
      </c>
      <c r="K281" s="542">
        <v>12</v>
      </c>
      <c r="L281" s="468" t="s">
        <v>549</v>
      </c>
      <c r="M281" s="482">
        <v>0.18</v>
      </c>
      <c r="N281" s="484">
        <f>+L281/(1+M281)</f>
        <v>5862.0338983050851</v>
      </c>
      <c r="O281" s="480">
        <f>N281*K281</f>
        <v>70344.406779661018</v>
      </c>
      <c r="P281" s="480">
        <f>IF(ISBLANK(G281),F281*O281,G281*O281)</f>
        <v>12661.993220338984</v>
      </c>
      <c r="Q281" s="480">
        <f>+P281+O281</f>
        <v>83006.399999999994</v>
      </c>
      <c r="S281" s="43"/>
    </row>
    <row r="282" spans="1:19" x14ac:dyDescent="0.25">
      <c r="A282" s="510"/>
      <c r="B282" s="510"/>
      <c r="C282" s="511"/>
      <c r="D282" s="511"/>
      <c r="E282" s="512"/>
      <c r="F282" s="513"/>
      <c r="G282" s="512"/>
      <c r="H282" s="20" t="s">
        <v>550</v>
      </c>
      <c r="I282" s="30" t="s">
        <v>551</v>
      </c>
      <c r="J282" s="558"/>
      <c r="K282" s="559"/>
      <c r="L282" s="510"/>
      <c r="M282" s="504"/>
      <c r="N282" s="505"/>
      <c r="O282" s="506"/>
      <c r="P282" s="506"/>
      <c r="Q282" s="506"/>
      <c r="S282" s="43"/>
    </row>
    <row r="283" spans="1:19" x14ac:dyDescent="0.25">
      <c r="A283" s="469"/>
      <c r="B283" s="469"/>
      <c r="C283" s="473"/>
      <c r="D283" s="473"/>
      <c r="E283" s="475"/>
      <c r="F283" s="477"/>
      <c r="G283" s="475"/>
      <c r="H283" s="20" t="s">
        <v>552</v>
      </c>
      <c r="I283" s="30" t="s">
        <v>553</v>
      </c>
      <c r="J283" s="521"/>
      <c r="K283" s="543"/>
      <c r="L283" s="469"/>
      <c r="M283" s="483"/>
      <c r="N283" s="485"/>
      <c r="O283" s="481"/>
      <c r="P283" s="481"/>
      <c r="Q283" s="481"/>
      <c r="S283" s="43"/>
    </row>
    <row r="284" spans="1:19" x14ac:dyDescent="0.25">
      <c r="A284" s="35"/>
      <c r="B284" s="35"/>
      <c r="C284" s="36"/>
      <c r="D284" s="36"/>
      <c r="E284" s="37"/>
      <c r="F284" s="38"/>
      <c r="G284" s="37"/>
      <c r="H284" s="20"/>
      <c r="I284" s="30"/>
      <c r="J284" s="102"/>
      <c r="K284" s="130"/>
      <c r="L284" s="35"/>
      <c r="M284" s="41"/>
      <c r="N284" s="42"/>
      <c r="O284" s="40"/>
      <c r="P284" s="40"/>
      <c r="Q284" s="40"/>
      <c r="S284" s="43"/>
    </row>
    <row r="285" spans="1:19" ht="45" x14ac:dyDescent="0.25">
      <c r="A285" s="35" t="s">
        <v>554</v>
      </c>
      <c r="B285" s="20" t="s">
        <v>35</v>
      </c>
      <c r="C285" s="36"/>
      <c r="D285" s="36"/>
      <c r="E285" s="37"/>
      <c r="F285" s="38">
        <v>0.18</v>
      </c>
      <c r="G285" s="37"/>
      <c r="H285" s="20" t="s">
        <v>555</v>
      </c>
      <c r="I285" s="53" t="s">
        <v>556</v>
      </c>
      <c r="J285" s="120" t="s">
        <v>215</v>
      </c>
      <c r="K285" s="130">
        <v>24</v>
      </c>
      <c r="L285" s="35" t="s">
        <v>557</v>
      </c>
      <c r="M285" s="50">
        <v>0.18</v>
      </c>
      <c r="N285" s="51">
        <f>+L285/(1+M285)</f>
        <v>876.94915254237287</v>
      </c>
      <c r="O285" s="49">
        <f>N285*K285</f>
        <v>21046.77966101695</v>
      </c>
      <c r="P285" s="49">
        <f>IF(ISBLANK(G285),F285*O285,G285*O285)</f>
        <v>3788.4203389830509</v>
      </c>
      <c r="Q285" s="49">
        <f>+P285+O285</f>
        <v>24835.200000000001</v>
      </c>
      <c r="S285" s="43"/>
    </row>
    <row r="286" spans="1:19" x14ac:dyDescent="0.25">
      <c r="A286" s="35"/>
      <c r="B286" s="35"/>
      <c r="C286" s="36"/>
      <c r="D286" s="36"/>
      <c r="E286" s="37"/>
      <c r="F286" s="38"/>
      <c r="G286" s="37"/>
      <c r="H286" s="20"/>
      <c r="I286" s="30"/>
      <c r="J286" s="102"/>
      <c r="K286" s="130"/>
      <c r="L286" s="35"/>
      <c r="M286" s="41"/>
      <c r="N286" s="42"/>
      <c r="O286" s="40"/>
      <c r="P286" s="40"/>
      <c r="Q286" s="40"/>
      <c r="S286" s="43"/>
    </row>
    <row r="287" spans="1:19" ht="53.25" customHeight="1" x14ac:dyDescent="0.25">
      <c r="A287" s="35" t="s">
        <v>558</v>
      </c>
      <c r="B287" s="20" t="s">
        <v>35</v>
      </c>
      <c r="C287" s="45">
        <v>120003125</v>
      </c>
      <c r="D287" s="45">
        <v>995478</v>
      </c>
      <c r="E287" s="37"/>
      <c r="F287" s="47">
        <v>0.18</v>
      </c>
      <c r="G287" s="37"/>
      <c r="H287" s="45" t="s">
        <v>559</v>
      </c>
      <c r="I287" s="30" t="s">
        <v>560</v>
      </c>
      <c r="J287" s="85" t="s">
        <v>215</v>
      </c>
      <c r="K287" s="130">
        <v>24</v>
      </c>
      <c r="L287" s="35" t="s">
        <v>561</v>
      </c>
      <c r="M287" s="50">
        <v>0.18</v>
      </c>
      <c r="N287" s="51">
        <f>+L287/(1+M287)</f>
        <v>5881.9915254237294</v>
      </c>
      <c r="O287" s="49">
        <f>N287*K287</f>
        <v>141167.79661016952</v>
      </c>
      <c r="P287" s="49">
        <f>IF(ISBLANK(G287),F287*O287,G287*O287)</f>
        <v>25410.203389830513</v>
      </c>
      <c r="Q287" s="49">
        <f>+P287+O287</f>
        <v>166578.00000000003</v>
      </c>
      <c r="S287" s="43"/>
    </row>
    <row r="288" spans="1:19" ht="38.25" customHeight="1" x14ac:dyDescent="0.25">
      <c r="A288" s="35" t="s">
        <v>562</v>
      </c>
      <c r="B288" s="20"/>
      <c r="C288" s="45"/>
      <c r="D288" s="45"/>
      <c r="E288" s="37"/>
      <c r="F288" s="38"/>
      <c r="G288" s="37"/>
      <c r="H288" s="45">
        <v>17.28</v>
      </c>
      <c r="I288" s="30" t="s">
        <v>563</v>
      </c>
      <c r="J288" s="85"/>
      <c r="K288" s="130"/>
      <c r="L288" s="35"/>
      <c r="M288" s="41"/>
      <c r="N288" s="42"/>
      <c r="O288" s="40"/>
      <c r="P288" s="40"/>
      <c r="Q288" s="40"/>
      <c r="S288" s="43"/>
    </row>
    <row r="289" spans="1:19" x14ac:dyDescent="0.25">
      <c r="A289" s="35"/>
      <c r="B289" s="35"/>
      <c r="C289" s="36"/>
      <c r="D289" s="36"/>
      <c r="E289" s="37"/>
      <c r="F289" s="38"/>
      <c r="G289" s="37"/>
      <c r="H289" s="45" t="s">
        <v>564</v>
      </c>
      <c r="I289" s="30" t="s">
        <v>565</v>
      </c>
      <c r="J289" s="85"/>
      <c r="K289" s="130"/>
      <c r="L289" s="35"/>
      <c r="M289" s="41"/>
      <c r="N289" s="42"/>
      <c r="O289" s="40"/>
      <c r="P289" s="40"/>
      <c r="Q289" s="40"/>
      <c r="S289" s="43"/>
    </row>
    <row r="290" spans="1:19" ht="30" x14ac:dyDescent="0.25">
      <c r="A290" s="35" t="s">
        <v>98</v>
      </c>
      <c r="B290" s="20" t="s">
        <v>35</v>
      </c>
      <c r="C290" s="45">
        <v>120001935</v>
      </c>
      <c r="D290" s="45">
        <v>995478</v>
      </c>
      <c r="E290" s="37"/>
      <c r="F290" s="47">
        <v>0.18</v>
      </c>
      <c r="G290" s="37"/>
      <c r="H290" s="45" t="s">
        <v>566</v>
      </c>
      <c r="I290" s="30" t="s">
        <v>567</v>
      </c>
      <c r="J290" s="85" t="s">
        <v>215</v>
      </c>
      <c r="K290" s="130">
        <v>8</v>
      </c>
      <c r="L290" s="35" t="s">
        <v>568</v>
      </c>
      <c r="M290" s="50">
        <v>0.18</v>
      </c>
      <c r="N290" s="51">
        <f>+L290/(1+M290)</f>
        <v>88.050847457627128</v>
      </c>
      <c r="O290" s="49">
        <f>N290*K290</f>
        <v>704.40677966101703</v>
      </c>
      <c r="P290" s="49">
        <f>IF(ISBLANK(G290),F290*O290,G290*O290)</f>
        <v>126.79322033898306</v>
      </c>
      <c r="Q290" s="49">
        <f>+P290+O290</f>
        <v>831.2</v>
      </c>
      <c r="S290" s="43"/>
    </row>
    <row r="291" spans="1:19" ht="30" x14ac:dyDescent="0.25">
      <c r="A291" s="35" t="s">
        <v>101</v>
      </c>
      <c r="B291" s="20" t="s">
        <v>35</v>
      </c>
      <c r="C291" s="36">
        <v>120001936</v>
      </c>
      <c r="D291" s="36">
        <v>995478</v>
      </c>
      <c r="E291" s="37"/>
      <c r="F291" s="47">
        <v>0.18</v>
      </c>
      <c r="G291" s="37"/>
      <c r="H291" s="45" t="s">
        <v>569</v>
      </c>
      <c r="I291" s="30" t="s">
        <v>570</v>
      </c>
      <c r="J291" s="85" t="s">
        <v>215</v>
      </c>
      <c r="K291" s="130">
        <v>8</v>
      </c>
      <c r="L291" s="35" t="s">
        <v>571</v>
      </c>
      <c r="M291" s="50">
        <v>0.18</v>
      </c>
      <c r="N291" s="51">
        <f>+L291/(1+M291)</f>
        <v>98.898305084745772</v>
      </c>
      <c r="O291" s="49">
        <f>N291*K291</f>
        <v>791.18644067796617</v>
      </c>
      <c r="P291" s="49">
        <f>IF(ISBLANK(G291),F291*O291,G291*O291)</f>
        <v>142.4135593220339</v>
      </c>
      <c r="Q291" s="49">
        <f>+P291+O291</f>
        <v>933.60000000000014</v>
      </c>
      <c r="S291" s="43"/>
    </row>
    <row r="292" spans="1:19" ht="40.5" customHeight="1" x14ac:dyDescent="0.25">
      <c r="A292" s="35" t="s">
        <v>572</v>
      </c>
      <c r="B292" s="20" t="s">
        <v>35</v>
      </c>
      <c r="C292" s="45">
        <v>120001940</v>
      </c>
      <c r="D292" s="45">
        <v>995478</v>
      </c>
      <c r="E292" s="37"/>
      <c r="F292" s="47">
        <v>0.18</v>
      </c>
      <c r="G292" s="37"/>
      <c r="H292" s="51">
        <v>17.3</v>
      </c>
      <c r="I292" s="30" t="s">
        <v>573</v>
      </c>
      <c r="J292" s="85" t="s">
        <v>215</v>
      </c>
      <c r="K292" s="130">
        <v>36</v>
      </c>
      <c r="L292" s="35" t="s">
        <v>574</v>
      </c>
      <c r="M292" s="50">
        <v>0.18</v>
      </c>
      <c r="N292" s="51">
        <f>+L292/(1+M292)</f>
        <v>47.161016949152547</v>
      </c>
      <c r="O292" s="49">
        <f>N292*K292</f>
        <v>1697.7966101694917</v>
      </c>
      <c r="P292" s="49">
        <f>IF(ISBLANK(G292),F292*O292,G292*O292)</f>
        <v>305.60338983050849</v>
      </c>
      <c r="Q292" s="49">
        <f>+P292+O292</f>
        <v>2003.4</v>
      </c>
      <c r="S292" s="43"/>
    </row>
    <row r="293" spans="1:19" x14ac:dyDescent="0.25">
      <c r="A293" s="35"/>
      <c r="B293" s="20"/>
      <c r="C293" s="45"/>
      <c r="D293" s="45"/>
      <c r="E293" s="37"/>
      <c r="F293" s="47"/>
      <c r="G293" s="37"/>
      <c r="H293" s="51"/>
      <c r="I293" s="30"/>
      <c r="J293" s="85"/>
      <c r="K293" s="130"/>
      <c r="L293" s="35"/>
      <c r="M293" s="50"/>
      <c r="N293" s="51"/>
      <c r="O293" s="49"/>
      <c r="P293" s="49"/>
      <c r="Q293" s="49"/>
      <c r="S293" s="43"/>
    </row>
    <row r="294" spans="1:19" ht="73.5" customHeight="1" x14ac:dyDescent="0.25">
      <c r="A294" s="35" t="s">
        <v>575</v>
      </c>
      <c r="B294" s="20" t="s">
        <v>35</v>
      </c>
      <c r="C294" s="45">
        <v>120001946</v>
      </c>
      <c r="D294" s="45">
        <v>995478</v>
      </c>
      <c r="E294" s="37"/>
      <c r="F294" s="47">
        <v>0.18</v>
      </c>
      <c r="G294" s="37"/>
      <c r="H294" s="45">
        <v>17.329999999999998</v>
      </c>
      <c r="I294" s="30" t="s">
        <v>576</v>
      </c>
      <c r="J294" s="85" t="s">
        <v>215</v>
      </c>
      <c r="K294" s="130">
        <v>24</v>
      </c>
      <c r="L294" s="35" t="s">
        <v>577</v>
      </c>
      <c r="M294" s="50">
        <v>0.18</v>
      </c>
      <c r="N294" s="51">
        <f>+L294/(1+M294)</f>
        <v>918.22033898305085</v>
      </c>
      <c r="O294" s="49">
        <f>N294*K294</f>
        <v>22037.288135593219</v>
      </c>
      <c r="P294" s="49">
        <f>IF(ISBLANK(G294),F294*O294,G294*O294)</f>
        <v>3966.7118644067791</v>
      </c>
      <c r="Q294" s="49">
        <f>+P294+O294</f>
        <v>26003.999999999996</v>
      </c>
      <c r="S294" s="43"/>
    </row>
    <row r="295" spans="1:19" x14ac:dyDescent="0.25">
      <c r="A295" s="20"/>
      <c r="B295" s="20"/>
      <c r="C295" s="45"/>
      <c r="D295" s="45"/>
      <c r="E295" s="45"/>
      <c r="F295" s="45"/>
      <c r="G295" s="45"/>
      <c r="H295" s="45"/>
      <c r="I295" s="30"/>
      <c r="J295" s="85"/>
      <c r="K295" s="130"/>
      <c r="L295" s="20"/>
      <c r="M295" s="50"/>
      <c r="N295" s="51"/>
      <c r="O295" s="49"/>
      <c r="P295" s="49"/>
      <c r="Q295" s="49"/>
      <c r="S295" s="43"/>
    </row>
    <row r="296" spans="1:19" ht="60" x14ac:dyDescent="0.25">
      <c r="A296" s="20" t="s">
        <v>578</v>
      </c>
      <c r="B296" s="20" t="s">
        <v>35</v>
      </c>
      <c r="C296" s="45">
        <v>120001941</v>
      </c>
      <c r="D296" s="45">
        <v>995478</v>
      </c>
      <c r="E296" s="54"/>
      <c r="F296" s="47">
        <f>IF(D296&gt;0,18%,0)</f>
        <v>0.18</v>
      </c>
      <c r="G296" s="55"/>
      <c r="H296" s="20" t="s">
        <v>579</v>
      </c>
      <c r="I296" s="30" t="s">
        <v>580</v>
      </c>
      <c r="J296" s="45" t="s">
        <v>215</v>
      </c>
      <c r="K296" s="129">
        <v>8</v>
      </c>
      <c r="L296" s="20" t="s">
        <v>581</v>
      </c>
      <c r="M296" s="50">
        <v>0.18</v>
      </c>
      <c r="N296" s="51">
        <f>+L296/(1+M296)</f>
        <v>1362.6694915254238</v>
      </c>
      <c r="O296" s="49">
        <f>N296*K296</f>
        <v>10901.355932203391</v>
      </c>
      <c r="P296" s="49">
        <f>IF(ISBLANK(G296),F296*O296,G296*O296)</f>
        <v>1962.2440677966104</v>
      </c>
      <c r="Q296" s="49">
        <f>+P296+O296</f>
        <v>12863.6</v>
      </c>
      <c r="S296" s="43"/>
    </row>
    <row r="297" spans="1:19" x14ac:dyDescent="0.25">
      <c r="A297" s="20"/>
      <c r="B297" s="45"/>
      <c r="C297" s="45"/>
      <c r="D297" s="45"/>
      <c r="E297" s="20"/>
      <c r="F297" s="86"/>
      <c r="G297" s="87"/>
      <c r="H297" s="149"/>
      <c r="I297" s="150"/>
      <c r="J297" s="85"/>
      <c r="K297" s="88"/>
      <c r="L297" s="51"/>
      <c r="M297" s="50"/>
      <c r="N297" s="51"/>
      <c r="O297" s="49"/>
      <c r="P297" s="49"/>
      <c r="Q297" s="49"/>
      <c r="S297" s="43"/>
    </row>
    <row r="298" spans="1:19" ht="75" x14ac:dyDescent="0.25">
      <c r="A298" s="20" t="s">
        <v>582</v>
      </c>
      <c r="B298" s="45"/>
      <c r="C298" s="45"/>
      <c r="D298" s="45"/>
      <c r="E298" s="55"/>
      <c r="F298" s="47">
        <v>0.18</v>
      </c>
      <c r="G298" s="55"/>
      <c r="H298" s="20" t="s">
        <v>583</v>
      </c>
      <c r="I298" s="30" t="s">
        <v>584</v>
      </c>
      <c r="J298" s="85" t="s">
        <v>215</v>
      </c>
      <c r="K298" s="129">
        <v>24</v>
      </c>
      <c r="L298" s="51">
        <v>168.35</v>
      </c>
      <c r="M298" s="50">
        <v>0.18</v>
      </c>
      <c r="N298" s="51">
        <f>+L298/(1+M298)</f>
        <v>142.66949152542372</v>
      </c>
      <c r="O298" s="49">
        <f>N298*K298</f>
        <v>3424.0677966101694</v>
      </c>
      <c r="P298" s="49">
        <f>IF(ISBLANK(G298),F298*O298,G298*O298)</f>
        <v>616.33220338983051</v>
      </c>
      <c r="Q298" s="49">
        <f>+P298+O298</f>
        <v>4040.3999999999996</v>
      </c>
      <c r="S298" s="43"/>
    </row>
    <row r="299" spans="1:19" x14ac:dyDescent="0.25">
      <c r="A299" s="20"/>
      <c r="B299" s="45"/>
      <c r="C299" s="45"/>
      <c r="D299" s="45"/>
      <c r="E299" s="47"/>
      <c r="F299" s="47"/>
      <c r="G299" s="47"/>
      <c r="H299" s="47"/>
      <c r="I299" s="30"/>
      <c r="J299" s="85"/>
      <c r="K299" s="129"/>
      <c r="L299" s="51"/>
      <c r="M299" s="50"/>
      <c r="N299" s="51"/>
      <c r="O299" s="49"/>
      <c r="P299" s="49"/>
      <c r="Q299" s="49"/>
      <c r="S299" s="43"/>
    </row>
    <row r="300" spans="1:19" ht="75" x14ac:dyDescent="0.25">
      <c r="A300" s="20" t="s">
        <v>585</v>
      </c>
      <c r="B300" s="45"/>
      <c r="C300" s="45"/>
      <c r="D300" s="45"/>
      <c r="E300" s="55"/>
      <c r="F300" s="47">
        <v>0.18</v>
      </c>
      <c r="G300" s="55"/>
      <c r="H300" s="20" t="s">
        <v>586</v>
      </c>
      <c r="I300" s="53" t="s">
        <v>587</v>
      </c>
      <c r="J300" s="45" t="s">
        <v>215</v>
      </c>
      <c r="K300" s="129">
        <v>24</v>
      </c>
      <c r="L300" s="51">
        <v>231.95</v>
      </c>
      <c r="M300" s="50">
        <v>0.18</v>
      </c>
      <c r="N300" s="51">
        <f>+L300/(1+M300)</f>
        <v>196.56779661016949</v>
      </c>
      <c r="O300" s="49">
        <f>N300*K300</f>
        <v>4717.6271186440681</v>
      </c>
      <c r="P300" s="49">
        <f>IF(ISBLANK(G300),F300*O300,G300*O300)</f>
        <v>849.17288135593219</v>
      </c>
      <c r="Q300" s="49">
        <f>+P300+O300</f>
        <v>5566.8</v>
      </c>
      <c r="S300" s="43"/>
    </row>
    <row r="301" spans="1:19" x14ac:dyDescent="0.25">
      <c r="A301" s="20"/>
      <c r="B301" s="45"/>
      <c r="C301" s="45"/>
      <c r="D301" s="45"/>
      <c r="E301" s="47"/>
      <c r="F301" s="47"/>
      <c r="G301" s="47"/>
      <c r="H301" s="20"/>
      <c r="I301" s="53"/>
      <c r="J301" s="45"/>
      <c r="K301" s="129"/>
      <c r="L301" s="51"/>
      <c r="M301" s="50"/>
      <c r="N301" s="51"/>
      <c r="O301" s="49"/>
      <c r="P301" s="49"/>
      <c r="Q301" s="49"/>
      <c r="S301" s="43"/>
    </row>
    <row r="302" spans="1:19" ht="60" x14ac:dyDescent="0.25">
      <c r="A302" s="20" t="s">
        <v>588</v>
      </c>
      <c r="B302" s="45"/>
      <c r="C302" s="45"/>
      <c r="D302" s="45"/>
      <c r="E302" s="47"/>
      <c r="F302" s="47"/>
      <c r="G302" s="47"/>
      <c r="H302" s="20" t="s">
        <v>589</v>
      </c>
      <c r="I302" s="53" t="s">
        <v>590</v>
      </c>
      <c r="J302" s="45"/>
      <c r="K302" s="129"/>
      <c r="L302" s="51"/>
      <c r="M302" s="50"/>
      <c r="N302" s="51"/>
      <c r="O302" s="49"/>
      <c r="P302" s="49"/>
      <c r="Q302" s="49"/>
      <c r="S302" s="43"/>
    </row>
    <row r="303" spans="1:19" ht="45" x14ac:dyDescent="0.25">
      <c r="A303" s="20"/>
      <c r="B303" s="45"/>
      <c r="C303" s="45"/>
      <c r="D303" s="45"/>
      <c r="E303" s="55"/>
      <c r="F303" s="47">
        <v>0.18</v>
      </c>
      <c r="G303" s="55"/>
      <c r="H303" s="20" t="s">
        <v>591</v>
      </c>
      <c r="I303" s="53" t="s">
        <v>592</v>
      </c>
      <c r="J303" s="45" t="s">
        <v>215</v>
      </c>
      <c r="K303" s="129">
        <v>24</v>
      </c>
      <c r="L303" s="51">
        <v>708.95</v>
      </c>
      <c r="M303" s="50">
        <v>0.18</v>
      </c>
      <c r="N303" s="51">
        <f>+L303/(1+M303)</f>
        <v>600.80508474576277</v>
      </c>
      <c r="O303" s="49">
        <f>N303*K303</f>
        <v>14419.322033898306</v>
      </c>
      <c r="P303" s="49">
        <f>IF(ISBLANK(G303),F303*O303,G303*O303)</f>
        <v>2595.4779661016951</v>
      </c>
      <c r="Q303" s="49">
        <f>+P303+O303</f>
        <v>17014.800000000003</v>
      </c>
      <c r="S303" s="43"/>
    </row>
    <row r="304" spans="1:19" x14ac:dyDescent="0.25">
      <c r="A304" s="20"/>
      <c r="B304" s="20"/>
      <c r="C304" s="45"/>
      <c r="D304" s="45"/>
      <c r="E304" s="45"/>
      <c r="F304" s="45"/>
      <c r="G304" s="45"/>
      <c r="H304" s="45"/>
      <c r="I304" s="53"/>
      <c r="J304" s="45"/>
      <c r="K304" s="129"/>
      <c r="L304" s="20"/>
      <c r="M304" s="50"/>
      <c r="N304" s="51"/>
      <c r="O304" s="49"/>
      <c r="P304" s="49"/>
      <c r="Q304" s="49"/>
      <c r="S304" s="43"/>
    </row>
    <row r="305" spans="1:19" ht="45" x14ac:dyDescent="0.25">
      <c r="A305" s="20" t="s">
        <v>593</v>
      </c>
      <c r="B305" s="20" t="s">
        <v>35</v>
      </c>
      <c r="C305" s="45">
        <v>120002056</v>
      </c>
      <c r="D305" s="45">
        <v>995478</v>
      </c>
      <c r="E305" s="55"/>
      <c r="F305" s="47">
        <f>IF(D305&gt;0,18%,0)</f>
        <v>0.18</v>
      </c>
      <c r="G305" s="55"/>
      <c r="H305" s="20" t="s">
        <v>594</v>
      </c>
      <c r="I305" s="30" t="s">
        <v>595</v>
      </c>
      <c r="J305" s="45" t="s">
        <v>215</v>
      </c>
      <c r="K305" s="129">
        <v>36</v>
      </c>
      <c r="L305" s="20" t="s">
        <v>461</v>
      </c>
      <c r="M305" s="50">
        <v>0.18</v>
      </c>
      <c r="N305" s="51">
        <f>+L305/(1+M305)</f>
        <v>604.40677966101703</v>
      </c>
      <c r="O305" s="31">
        <f>N305*K305</f>
        <v>21758.644067796613</v>
      </c>
      <c r="P305" s="49">
        <f>IF(ISBLANK(G305),F305*O305,G305*O305)</f>
        <v>3916.5559322033901</v>
      </c>
      <c r="Q305" s="49">
        <f>+P305+O305</f>
        <v>25675.200000000004</v>
      </c>
      <c r="S305" s="43"/>
    </row>
    <row r="306" spans="1:19" x14ac:dyDescent="0.25">
      <c r="A306" s="20"/>
      <c r="B306" s="20"/>
      <c r="C306" s="45"/>
      <c r="D306" s="45"/>
      <c r="E306" s="45"/>
      <c r="F306" s="45"/>
      <c r="G306" s="45"/>
      <c r="H306" s="45"/>
      <c r="I306" s="53"/>
      <c r="J306" s="45"/>
      <c r="K306" s="129"/>
      <c r="L306" s="20"/>
      <c r="M306" s="50"/>
      <c r="N306" s="51"/>
      <c r="O306" s="162"/>
      <c r="P306" s="49"/>
      <c r="Q306" s="49"/>
      <c r="S306" s="43"/>
    </row>
    <row r="307" spans="1:19" ht="95.25" customHeight="1" x14ac:dyDescent="0.25">
      <c r="A307" s="20" t="s">
        <v>596</v>
      </c>
      <c r="B307" s="20" t="s">
        <v>35</v>
      </c>
      <c r="C307" s="45">
        <v>120002062</v>
      </c>
      <c r="D307" s="45">
        <v>995478</v>
      </c>
      <c r="E307" s="54"/>
      <c r="F307" s="47">
        <f>IF(D307&gt;0,18%,0)</f>
        <v>0.18</v>
      </c>
      <c r="G307" s="55"/>
      <c r="H307" s="20" t="s">
        <v>597</v>
      </c>
      <c r="I307" s="53" t="s">
        <v>598</v>
      </c>
      <c r="J307" s="45" t="s">
        <v>215</v>
      </c>
      <c r="K307" s="129">
        <v>24</v>
      </c>
      <c r="L307" s="20" t="s">
        <v>599</v>
      </c>
      <c r="M307" s="50">
        <v>0.18</v>
      </c>
      <c r="N307" s="51">
        <f>+L307/(1+M307)</f>
        <v>12711.144067796611</v>
      </c>
      <c r="O307" s="49">
        <f>N307*K307</f>
        <v>305067.45762711868</v>
      </c>
      <c r="P307" s="49">
        <f>IF(ISBLANK(G307),F307*O307,G307*O307)</f>
        <v>54912.142372881361</v>
      </c>
      <c r="Q307" s="49">
        <f>+P307+O307</f>
        <v>359979.60000000003</v>
      </c>
      <c r="S307" s="43"/>
    </row>
    <row r="308" spans="1:19" x14ac:dyDescent="0.25">
      <c r="A308" s="20"/>
      <c r="B308" s="20"/>
      <c r="C308" s="45"/>
      <c r="D308" s="45"/>
      <c r="E308" s="54"/>
      <c r="F308" s="47"/>
      <c r="G308" s="55"/>
      <c r="H308" s="20"/>
      <c r="I308" s="53"/>
      <c r="J308" s="45"/>
      <c r="K308" s="129"/>
      <c r="L308" s="20"/>
      <c r="M308" s="50"/>
      <c r="N308" s="51"/>
      <c r="O308" s="49"/>
      <c r="P308" s="49"/>
      <c r="Q308" s="49"/>
      <c r="S308" s="43"/>
    </row>
    <row r="309" spans="1:19" x14ac:dyDescent="0.25">
      <c r="A309" s="468" t="s">
        <v>600</v>
      </c>
      <c r="B309" s="468" t="s">
        <v>35</v>
      </c>
      <c r="C309" s="472">
        <v>120001947</v>
      </c>
      <c r="D309" s="472">
        <v>995478</v>
      </c>
      <c r="E309" s="474"/>
      <c r="F309" s="476">
        <f>IF(D309&gt;0,18%,0)</f>
        <v>0.18</v>
      </c>
      <c r="G309" s="478"/>
      <c r="H309" s="20" t="s">
        <v>601</v>
      </c>
      <c r="I309" s="53" t="s">
        <v>602</v>
      </c>
      <c r="J309" s="45"/>
      <c r="K309" s="129"/>
      <c r="L309" s="20"/>
      <c r="M309" s="50"/>
      <c r="N309" s="51"/>
      <c r="O309" s="49"/>
      <c r="P309" s="49"/>
      <c r="Q309" s="49"/>
      <c r="S309" s="43"/>
    </row>
    <row r="310" spans="1:19" x14ac:dyDescent="0.25">
      <c r="A310" s="469"/>
      <c r="B310" s="469"/>
      <c r="C310" s="473"/>
      <c r="D310" s="473"/>
      <c r="E310" s="475"/>
      <c r="F310" s="477"/>
      <c r="G310" s="479"/>
      <c r="H310" s="20" t="s">
        <v>603</v>
      </c>
      <c r="I310" s="53" t="s">
        <v>604</v>
      </c>
      <c r="J310" s="45" t="s">
        <v>215</v>
      </c>
      <c r="K310" s="129">
        <v>24</v>
      </c>
      <c r="L310" s="20" t="s">
        <v>605</v>
      </c>
      <c r="M310" s="50">
        <v>0.18</v>
      </c>
      <c r="N310" s="51">
        <f>+L310/(1+M310)</f>
        <v>681.10169491525426</v>
      </c>
      <c r="O310" s="49">
        <f>N310*K310</f>
        <v>16346.440677966102</v>
      </c>
      <c r="P310" s="49">
        <f>IF(ISBLANK(G310),F309*O310,G310*O310)</f>
        <v>2942.3593220338985</v>
      </c>
      <c r="Q310" s="49">
        <f>+P310+O310</f>
        <v>19288.8</v>
      </c>
      <c r="S310" s="43"/>
    </row>
    <row r="311" spans="1:19" x14ac:dyDescent="0.25">
      <c r="A311" s="20"/>
      <c r="B311" s="20"/>
      <c r="C311" s="45"/>
      <c r="D311" s="45"/>
      <c r="E311" s="54"/>
      <c r="F311" s="47"/>
      <c r="G311" s="55"/>
      <c r="H311" s="20"/>
      <c r="I311" s="53"/>
      <c r="J311" s="45"/>
      <c r="K311" s="129"/>
      <c r="L311" s="20"/>
      <c r="M311" s="50"/>
      <c r="N311" s="51"/>
      <c r="O311" s="49"/>
      <c r="P311" s="49"/>
      <c r="Q311" s="49"/>
      <c r="S311" s="43"/>
    </row>
    <row r="312" spans="1:19" ht="37.5" customHeight="1" x14ac:dyDescent="0.25">
      <c r="A312" s="468" t="s">
        <v>606</v>
      </c>
      <c r="B312" s="468" t="s">
        <v>35</v>
      </c>
      <c r="C312" s="45">
        <v>120002049</v>
      </c>
      <c r="D312" s="45">
        <v>995478</v>
      </c>
      <c r="E312" s="54"/>
      <c r="F312" s="47">
        <f>IF(D312&gt;0,18%,0)</f>
        <v>0.18</v>
      </c>
      <c r="G312" s="55"/>
      <c r="H312" s="20" t="s">
        <v>607</v>
      </c>
      <c r="I312" s="53" t="s">
        <v>608</v>
      </c>
      <c r="J312" s="45" t="s">
        <v>215</v>
      </c>
      <c r="K312" s="129">
        <v>48</v>
      </c>
      <c r="L312" s="51">
        <v>122.4</v>
      </c>
      <c r="M312" s="50">
        <v>0.18</v>
      </c>
      <c r="N312" s="51">
        <f>+L312/(1+M312)</f>
        <v>103.72881355932205</v>
      </c>
      <c r="O312" s="49">
        <f>N312*K312</f>
        <v>4978.9830508474588</v>
      </c>
      <c r="P312" s="49">
        <f>IF(ISBLANK(G312),F312*O312,G312*O312)</f>
        <v>896.2169491525425</v>
      </c>
      <c r="Q312" s="49">
        <f>+P312+O312</f>
        <v>5875.2000000000016</v>
      </c>
      <c r="S312" s="43"/>
    </row>
    <row r="313" spans="1:19" ht="30" x14ac:dyDescent="0.25">
      <c r="A313" s="469"/>
      <c r="B313" s="469"/>
      <c r="C313" s="45"/>
      <c r="D313" s="45"/>
      <c r="E313" s="54"/>
      <c r="F313" s="47"/>
      <c r="G313" s="55"/>
      <c r="H313" s="20" t="s">
        <v>609</v>
      </c>
      <c r="I313" s="53" t="s">
        <v>610</v>
      </c>
      <c r="J313" s="45"/>
      <c r="K313" s="129"/>
      <c r="L313" s="20"/>
      <c r="M313" s="50"/>
      <c r="N313" s="51"/>
      <c r="O313" s="49"/>
      <c r="P313" s="49"/>
      <c r="Q313" s="49"/>
      <c r="S313" s="43"/>
    </row>
    <row r="314" spans="1:19" x14ac:dyDescent="0.25">
      <c r="A314" s="20"/>
      <c r="B314" s="20"/>
      <c r="C314" s="45"/>
      <c r="D314" s="45"/>
      <c r="E314" s="54"/>
      <c r="F314" s="47"/>
      <c r="G314" s="55"/>
      <c r="H314" s="20"/>
      <c r="I314" s="53"/>
      <c r="J314" s="45"/>
      <c r="K314" s="129"/>
      <c r="L314" s="20"/>
      <c r="M314" s="50"/>
      <c r="N314" s="51"/>
      <c r="O314" s="49"/>
      <c r="P314" s="49"/>
      <c r="Q314" s="49"/>
      <c r="S314" s="43"/>
    </row>
    <row r="315" spans="1:19" ht="129" customHeight="1" x14ac:dyDescent="0.25">
      <c r="A315" s="20" t="s">
        <v>611</v>
      </c>
      <c r="B315" s="45"/>
      <c r="C315" s="45"/>
      <c r="D315" s="45"/>
      <c r="E315" s="45"/>
      <c r="F315" s="86">
        <f t="shared" ref="F315:F320" si="19">IF(D315&gt;0,18%,0)</f>
        <v>0</v>
      </c>
      <c r="G315" s="87"/>
      <c r="H315" s="20" t="s">
        <v>612</v>
      </c>
      <c r="I315" s="53" t="s">
        <v>613</v>
      </c>
      <c r="J315" s="85"/>
      <c r="K315" s="88"/>
      <c r="L315" s="51"/>
      <c r="M315" s="50"/>
      <c r="N315" s="51"/>
      <c r="O315" s="49"/>
      <c r="P315" s="49"/>
      <c r="Q315" s="49"/>
      <c r="S315" s="43"/>
    </row>
    <row r="316" spans="1:19" ht="30" x14ac:dyDescent="0.25">
      <c r="A316" s="20" t="s">
        <v>614</v>
      </c>
      <c r="B316" s="20" t="s">
        <v>35</v>
      </c>
      <c r="C316" s="45">
        <v>120002103</v>
      </c>
      <c r="D316" s="45">
        <v>995424</v>
      </c>
      <c r="E316" s="54"/>
      <c r="F316" s="47">
        <f t="shared" si="19"/>
        <v>0.18</v>
      </c>
      <c r="G316" s="55"/>
      <c r="H316" s="20" t="s">
        <v>615</v>
      </c>
      <c r="I316" s="30" t="s">
        <v>616</v>
      </c>
      <c r="J316" s="85" t="s">
        <v>149</v>
      </c>
      <c r="K316" s="129">
        <v>300</v>
      </c>
      <c r="L316" s="51">
        <v>335</v>
      </c>
      <c r="M316" s="50">
        <v>0.18</v>
      </c>
      <c r="N316" s="51">
        <f>+L316/(1+M316)</f>
        <v>283.8983050847458</v>
      </c>
      <c r="O316" s="49">
        <f>N316*K316</f>
        <v>85169.491525423742</v>
      </c>
      <c r="P316" s="49">
        <f>IF(ISBLANK(G316),F316*O316,G316*O316)</f>
        <v>15330.508474576272</v>
      </c>
      <c r="Q316" s="49">
        <f>+P316+O316</f>
        <v>100500.00000000001</v>
      </c>
      <c r="S316" s="43"/>
    </row>
    <row r="317" spans="1:19" ht="30" x14ac:dyDescent="0.25">
      <c r="A317" s="20" t="s">
        <v>617</v>
      </c>
      <c r="B317" s="20" t="s">
        <v>35</v>
      </c>
      <c r="C317" s="45">
        <v>120002105</v>
      </c>
      <c r="D317" s="45">
        <v>995424</v>
      </c>
      <c r="E317" s="54"/>
      <c r="F317" s="47">
        <f t="shared" si="19"/>
        <v>0.18</v>
      </c>
      <c r="G317" s="55"/>
      <c r="H317" s="45" t="s">
        <v>618</v>
      </c>
      <c r="I317" s="30" t="s">
        <v>619</v>
      </c>
      <c r="J317" s="85" t="s">
        <v>149</v>
      </c>
      <c r="K317" s="129">
        <v>150</v>
      </c>
      <c r="L317" s="51">
        <v>518.75</v>
      </c>
      <c r="M317" s="50">
        <v>0.18</v>
      </c>
      <c r="N317" s="51">
        <f>+L317/(1+M317)</f>
        <v>439.61864406779665</v>
      </c>
      <c r="O317" s="49">
        <f>N317*K317</f>
        <v>65942.796610169491</v>
      </c>
      <c r="P317" s="49">
        <f>IF(ISBLANK(G317),F317*O317,G317*O317)</f>
        <v>11869.703389830507</v>
      </c>
      <c r="Q317" s="49">
        <f>+P317+O317</f>
        <v>77812.5</v>
      </c>
      <c r="S317" s="43"/>
    </row>
    <row r="318" spans="1:19" ht="30" x14ac:dyDescent="0.25">
      <c r="A318" s="20" t="s">
        <v>620</v>
      </c>
      <c r="B318" s="20" t="s">
        <v>35</v>
      </c>
      <c r="C318" s="45">
        <v>120002106</v>
      </c>
      <c r="D318" s="45">
        <v>995424</v>
      </c>
      <c r="E318" s="54"/>
      <c r="F318" s="47">
        <f t="shared" si="19"/>
        <v>0.18</v>
      </c>
      <c r="G318" s="55"/>
      <c r="H318" s="20" t="s">
        <v>621</v>
      </c>
      <c r="I318" s="30" t="s">
        <v>622</v>
      </c>
      <c r="J318" s="85" t="s">
        <v>149</v>
      </c>
      <c r="K318" s="129">
        <v>150</v>
      </c>
      <c r="L318" s="51">
        <v>702.95</v>
      </c>
      <c r="M318" s="50">
        <v>0.18</v>
      </c>
      <c r="N318" s="51">
        <f>+L318/(1+M318)</f>
        <v>595.72033898305096</v>
      </c>
      <c r="O318" s="49">
        <f>N318*K318</f>
        <v>89358.050847457649</v>
      </c>
      <c r="P318" s="49">
        <f>IF(ISBLANK(G318),F318*O318,G318*O318)</f>
        <v>16084.449152542376</v>
      </c>
      <c r="Q318" s="49">
        <f>+P318+O318</f>
        <v>105442.50000000003</v>
      </c>
      <c r="S318" s="43"/>
    </row>
    <row r="319" spans="1:19" ht="141" customHeight="1" x14ac:dyDescent="0.25">
      <c r="A319" s="20" t="s">
        <v>623</v>
      </c>
      <c r="B319" s="20" t="s">
        <v>35</v>
      </c>
      <c r="C319" s="45"/>
      <c r="D319" s="45"/>
      <c r="E319" s="45"/>
      <c r="F319" s="86">
        <f t="shared" si="19"/>
        <v>0</v>
      </c>
      <c r="G319" s="87"/>
      <c r="H319" s="20" t="s">
        <v>624</v>
      </c>
      <c r="I319" s="53" t="s">
        <v>625</v>
      </c>
      <c r="J319" s="163"/>
      <c r="K319" s="88"/>
      <c r="L319" s="51"/>
      <c r="M319" s="50"/>
      <c r="N319" s="51"/>
      <c r="O319" s="49"/>
      <c r="P319" s="49"/>
      <c r="Q319" s="49"/>
      <c r="S319" s="43"/>
    </row>
    <row r="320" spans="1:19" ht="30" x14ac:dyDescent="0.25">
      <c r="A320" s="20" t="s">
        <v>98</v>
      </c>
      <c r="B320" s="20" t="s">
        <v>35</v>
      </c>
      <c r="C320" s="45">
        <v>120002108</v>
      </c>
      <c r="D320" s="45">
        <v>995424</v>
      </c>
      <c r="E320" s="54"/>
      <c r="F320" s="86">
        <f t="shared" si="19"/>
        <v>0.18</v>
      </c>
      <c r="G320" s="55"/>
      <c r="H320" s="20" t="s">
        <v>626</v>
      </c>
      <c r="I320" s="53" t="s">
        <v>627</v>
      </c>
      <c r="J320" s="85" t="s">
        <v>149</v>
      </c>
      <c r="K320" s="129">
        <v>300</v>
      </c>
      <c r="L320" s="51">
        <v>497.8</v>
      </c>
      <c r="M320" s="50">
        <v>0.18</v>
      </c>
      <c r="N320" s="51">
        <f>+L320/(1+M320)</f>
        <v>421.86440677966107</v>
      </c>
      <c r="O320" s="49">
        <f>N320*K320</f>
        <v>126559.32203389832</v>
      </c>
      <c r="P320" s="49">
        <f>IF(ISBLANK(G320),F320*O320,G320*O320)</f>
        <v>22780.677966101699</v>
      </c>
      <c r="Q320" s="49">
        <f>+P320+O320</f>
        <v>149340.00000000003</v>
      </c>
      <c r="S320" s="43"/>
    </row>
    <row r="321" spans="1:19" ht="30" x14ac:dyDescent="0.25">
      <c r="A321" s="20" t="s">
        <v>101</v>
      </c>
      <c r="B321" s="20" t="s">
        <v>35</v>
      </c>
      <c r="C321" s="45">
        <v>120002109</v>
      </c>
      <c r="D321" s="45">
        <v>995424</v>
      </c>
      <c r="E321" s="54"/>
      <c r="F321" s="86">
        <f>IF(D321&gt;0,18%,0)</f>
        <v>0.18</v>
      </c>
      <c r="G321" s="55"/>
      <c r="H321" s="20" t="s">
        <v>628</v>
      </c>
      <c r="I321" s="53" t="s">
        <v>616</v>
      </c>
      <c r="J321" s="85" t="s">
        <v>149</v>
      </c>
      <c r="K321" s="129">
        <v>300</v>
      </c>
      <c r="L321" s="51">
        <v>537.6</v>
      </c>
      <c r="M321" s="50">
        <v>0.18</v>
      </c>
      <c r="N321" s="51">
        <f>+L321/(1+M321)</f>
        <v>455.59322033898309</v>
      </c>
      <c r="O321" s="49">
        <f>N321*K321</f>
        <v>136677.96610169494</v>
      </c>
      <c r="P321" s="49">
        <f>IF(ISBLANK(G321),F321*O321,G321*O321)</f>
        <v>24602.03389830509</v>
      </c>
      <c r="Q321" s="49">
        <f>+P321+O321</f>
        <v>161280.00000000003</v>
      </c>
      <c r="S321" s="43"/>
    </row>
    <row r="322" spans="1:19" x14ac:dyDescent="0.25">
      <c r="A322" s="20"/>
      <c r="B322" s="20"/>
      <c r="C322" s="45"/>
      <c r="D322" s="45"/>
      <c r="E322" s="54"/>
      <c r="F322" s="86"/>
      <c r="G322" s="55"/>
      <c r="H322" s="20"/>
      <c r="I322" s="53"/>
      <c r="J322" s="85"/>
      <c r="K322" s="129"/>
      <c r="L322" s="51"/>
      <c r="M322" s="50"/>
      <c r="N322" s="51"/>
      <c r="O322" s="49"/>
      <c r="P322" s="49"/>
      <c r="Q322" s="49"/>
      <c r="S322" s="43"/>
    </row>
    <row r="323" spans="1:19" ht="76.5" x14ac:dyDescent="0.2">
      <c r="A323" s="20" t="s">
        <v>629</v>
      </c>
      <c r="B323" s="20"/>
      <c r="C323" s="45"/>
      <c r="D323" s="45"/>
      <c r="E323" s="54"/>
      <c r="F323" s="86"/>
      <c r="G323" s="55"/>
      <c r="H323" s="164">
        <v>18.899999999999999</v>
      </c>
      <c r="I323" s="165" t="s">
        <v>630</v>
      </c>
      <c r="J323" s="166"/>
      <c r="K323" s="129"/>
      <c r="L323" s="51"/>
      <c r="M323" s="50"/>
      <c r="N323" s="51"/>
      <c r="O323" s="49"/>
      <c r="P323" s="49"/>
      <c r="Q323" s="49"/>
      <c r="S323" s="43"/>
    </row>
    <row r="324" spans="1:19" ht="30" x14ac:dyDescent="0.2">
      <c r="A324" s="20" t="s">
        <v>98</v>
      </c>
      <c r="B324" s="20" t="s">
        <v>35</v>
      </c>
      <c r="C324" s="45">
        <v>120002109</v>
      </c>
      <c r="D324" s="45">
        <v>995424</v>
      </c>
      <c r="E324" s="54"/>
      <c r="F324" s="86">
        <f>IF(D324&gt;0,18%,0)</f>
        <v>0.18</v>
      </c>
      <c r="G324" s="55"/>
      <c r="H324" s="164" t="s">
        <v>631</v>
      </c>
      <c r="I324" s="165" t="s">
        <v>622</v>
      </c>
      <c r="J324" s="166" t="s">
        <v>632</v>
      </c>
      <c r="K324" s="129">
        <v>150</v>
      </c>
      <c r="L324" s="51">
        <v>563.04999999999995</v>
      </c>
      <c r="M324" s="50">
        <v>0.18</v>
      </c>
      <c r="N324" s="51">
        <f t="shared" ref="N324:N327" si="20">+L324/(1+M324)</f>
        <v>477.16101694915255</v>
      </c>
      <c r="O324" s="49">
        <f>N324*K324</f>
        <v>71574.152542372889</v>
      </c>
      <c r="P324" s="49">
        <f>IF(ISBLANK(G324),F324*O324,G324*O324)</f>
        <v>12883.34745762712</v>
      </c>
      <c r="Q324" s="49">
        <f t="shared" ref="Q324:Q327" si="21">+P324+O324</f>
        <v>84457.500000000015</v>
      </c>
      <c r="S324" s="43"/>
    </row>
    <row r="325" spans="1:19" ht="30" x14ac:dyDescent="0.2">
      <c r="A325" s="20" t="s">
        <v>101</v>
      </c>
      <c r="B325" s="20" t="s">
        <v>35</v>
      </c>
      <c r="C325" s="45">
        <v>120002109</v>
      </c>
      <c r="D325" s="45">
        <v>995424</v>
      </c>
      <c r="E325" s="54"/>
      <c r="F325" s="86">
        <f>IF(D325&gt;0,18%,0)</f>
        <v>0.18</v>
      </c>
      <c r="G325" s="55"/>
      <c r="H325" s="164" t="s">
        <v>633</v>
      </c>
      <c r="I325" s="165" t="s">
        <v>634</v>
      </c>
      <c r="J325" s="166" t="s">
        <v>632</v>
      </c>
      <c r="K325" s="129">
        <v>150</v>
      </c>
      <c r="L325" s="51">
        <v>794.25</v>
      </c>
      <c r="M325" s="50">
        <v>0.18</v>
      </c>
      <c r="N325" s="51">
        <f t="shared" si="20"/>
        <v>673.09322033898309</v>
      </c>
      <c r="O325" s="49">
        <f>N325*K325</f>
        <v>100963.98305084747</v>
      </c>
      <c r="P325" s="49">
        <f>IF(ISBLANK(G325),F325*O325,G325*O325)</f>
        <v>18173.516949152545</v>
      </c>
      <c r="Q325" s="49">
        <f t="shared" si="21"/>
        <v>119137.50000000001</v>
      </c>
      <c r="S325" s="43"/>
    </row>
    <row r="326" spans="1:19" ht="30" x14ac:dyDescent="0.2">
      <c r="A326" s="20" t="s">
        <v>104</v>
      </c>
      <c r="B326" s="20" t="s">
        <v>35</v>
      </c>
      <c r="C326" s="45">
        <v>120002109</v>
      </c>
      <c r="D326" s="45">
        <v>995424</v>
      </c>
      <c r="E326" s="54"/>
      <c r="F326" s="86">
        <f>IF(D326&gt;0,18%,0)</f>
        <v>0.18</v>
      </c>
      <c r="G326" s="55"/>
      <c r="H326" s="164" t="s">
        <v>635</v>
      </c>
      <c r="I326" s="166" t="s">
        <v>636</v>
      </c>
      <c r="J326" s="166" t="s">
        <v>632</v>
      </c>
      <c r="K326" s="129">
        <v>150</v>
      </c>
      <c r="L326" s="51">
        <v>1674.4</v>
      </c>
      <c r="M326" s="50">
        <v>0.18</v>
      </c>
      <c r="N326" s="51">
        <f t="shared" si="20"/>
        <v>1418.9830508474579</v>
      </c>
      <c r="O326" s="49">
        <f>N326*K326</f>
        <v>212847.45762711868</v>
      </c>
      <c r="P326" s="49">
        <f>IF(ISBLANK(G326),F326*O326,G326*O326)</f>
        <v>38312.542372881362</v>
      </c>
      <c r="Q326" s="49">
        <f t="shared" si="21"/>
        <v>251160.00000000006</v>
      </c>
      <c r="S326" s="43"/>
    </row>
    <row r="327" spans="1:19" ht="30" x14ac:dyDescent="0.2">
      <c r="A327" s="20" t="s">
        <v>107</v>
      </c>
      <c r="B327" s="20" t="s">
        <v>35</v>
      </c>
      <c r="C327" s="45">
        <v>120002109</v>
      </c>
      <c r="D327" s="45">
        <v>995424</v>
      </c>
      <c r="E327" s="54"/>
      <c r="F327" s="86">
        <f>IF(D327&gt;0,18%,0)</f>
        <v>0.18</v>
      </c>
      <c r="G327" s="55"/>
      <c r="H327" s="164" t="s">
        <v>637</v>
      </c>
      <c r="I327" s="166" t="s">
        <v>638</v>
      </c>
      <c r="J327" s="166" t="s">
        <v>632</v>
      </c>
      <c r="K327" s="129">
        <v>150</v>
      </c>
      <c r="L327" s="51">
        <v>2166.35</v>
      </c>
      <c r="M327" s="50">
        <v>0.18</v>
      </c>
      <c r="N327" s="51">
        <f t="shared" si="20"/>
        <v>1835.8898305084747</v>
      </c>
      <c r="O327" s="49">
        <f>N327*K327</f>
        <v>275383.4745762712</v>
      </c>
      <c r="P327" s="49">
        <f>IF(ISBLANK(G327),F327*O327,G327*O327)</f>
        <v>49569.025423728817</v>
      </c>
      <c r="Q327" s="49">
        <f t="shared" si="21"/>
        <v>324952.5</v>
      </c>
      <c r="S327" s="43"/>
    </row>
    <row r="328" spans="1:19" x14ac:dyDescent="0.25">
      <c r="A328" s="20"/>
      <c r="B328" s="20"/>
      <c r="C328" s="45"/>
      <c r="D328" s="45"/>
      <c r="E328" s="54"/>
      <c r="F328" s="86"/>
      <c r="G328" s="55"/>
      <c r="H328" s="20"/>
      <c r="I328" s="53"/>
      <c r="J328" s="85"/>
      <c r="K328" s="129"/>
      <c r="L328" s="51"/>
      <c r="M328" s="50"/>
      <c r="N328" s="51"/>
      <c r="O328" s="49"/>
      <c r="P328" s="49"/>
      <c r="Q328" s="49"/>
      <c r="S328" s="43"/>
    </row>
    <row r="329" spans="1:19" ht="30" x14ac:dyDescent="0.25">
      <c r="A329" s="20" t="s">
        <v>639</v>
      </c>
      <c r="B329" s="20"/>
      <c r="C329" s="20"/>
      <c r="D329" s="20"/>
      <c r="E329" s="20"/>
      <c r="F329" s="45"/>
      <c r="G329" s="45"/>
      <c r="H329" s="20" t="s">
        <v>640</v>
      </c>
      <c r="I329" s="30" t="s">
        <v>641</v>
      </c>
      <c r="J329" s="45"/>
      <c r="K329" s="88"/>
      <c r="L329" s="20"/>
      <c r="M329" s="50"/>
      <c r="N329" s="51"/>
      <c r="O329" s="49"/>
      <c r="P329" s="49"/>
      <c r="Q329" s="49"/>
      <c r="S329" s="43"/>
    </row>
    <row r="330" spans="1:19" ht="30" x14ac:dyDescent="0.25">
      <c r="A330" s="20" t="s">
        <v>98</v>
      </c>
      <c r="B330" s="20" t="s">
        <v>35</v>
      </c>
      <c r="C330" s="21">
        <v>120002145</v>
      </c>
      <c r="D330" s="45">
        <v>995424</v>
      </c>
      <c r="E330" s="54"/>
      <c r="F330" s="47">
        <f>IF(D330&gt;0,18%,0)</f>
        <v>0.18</v>
      </c>
      <c r="G330" s="55"/>
      <c r="H330" s="20" t="s">
        <v>642</v>
      </c>
      <c r="I330" s="30" t="s">
        <v>643</v>
      </c>
      <c r="J330" s="85" t="s">
        <v>215</v>
      </c>
      <c r="K330" s="129">
        <v>12</v>
      </c>
      <c r="L330" s="20" t="s">
        <v>644</v>
      </c>
      <c r="M330" s="50">
        <v>0.18</v>
      </c>
      <c r="N330" s="51">
        <f>+L330/(1+M330)</f>
        <v>527.45762711864404</v>
      </c>
      <c r="O330" s="49">
        <f>N330*K330</f>
        <v>6329.4915254237285</v>
      </c>
      <c r="P330" s="49">
        <f>IF(ISBLANK(G330),F330*O330,G330*O330)</f>
        <v>1139.308474576271</v>
      </c>
      <c r="Q330" s="49">
        <f>+P330+O330</f>
        <v>7468.7999999999993</v>
      </c>
      <c r="S330" s="43"/>
    </row>
    <row r="331" spans="1:19" ht="30" x14ac:dyDescent="0.25">
      <c r="A331" s="20" t="s">
        <v>101</v>
      </c>
      <c r="B331" s="20" t="s">
        <v>35</v>
      </c>
      <c r="C331" s="21">
        <v>120002146</v>
      </c>
      <c r="D331" s="45">
        <v>995424</v>
      </c>
      <c r="E331" s="54"/>
      <c r="F331" s="47">
        <f>IF(D331&gt;0,18%,0)</f>
        <v>0.18</v>
      </c>
      <c r="G331" s="55"/>
      <c r="H331" s="20" t="s">
        <v>645</v>
      </c>
      <c r="I331" s="30" t="s">
        <v>646</v>
      </c>
      <c r="J331" s="85" t="s">
        <v>215</v>
      </c>
      <c r="K331" s="129">
        <v>12</v>
      </c>
      <c r="L331" s="20" t="s">
        <v>647</v>
      </c>
      <c r="M331" s="50">
        <v>0.18</v>
      </c>
      <c r="N331" s="51">
        <f>+L331/(1+M331)</f>
        <v>584.40677966101703</v>
      </c>
      <c r="O331" s="49">
        <f>N331*K331</f>
        <v>7012.8813559322043</v>
      </c>
      <c r="P331" s="49">
        <f>IF(ISBLANK(G331),F331*O331,G331*O331)</f>
        <v>1262.3186440677966</v>
      </c>
      <c r="Q331" s="49">
        <f>+P331+O331</f>
        <v>8275.2000000000007</v>
      </c>
      <c r="S331" s="43"/>
    </row>
    <row r="332" spans="1:19" ht="30" x14ac:dyDescent="0.2">
      <c r="A332" s="20" t="s">
        <v>104</v>
      </c>
      <c r="B332" s="20" t="s">
        <v>35</v>
      </c>
      <c r="C332" s="21">
        <v>120002146</v>
      </c>
      <c r="D332" s="45">
        <v>995424</v>
      </c>
      <c r="E332" s="54"/>
      <c r="F332" s="47">
        <f t="shared" ref="F332:F334" si="22">IF(D332&gt;0,18%,0)</f>
        <v>0.18</v>
      </c>
      <c r="G332" s="45"/>
      <c r="H332" s="164" t="s">
        <v>648</v>
      </c>
      <c r="I332" s="167" t="s">
        <v>649</v>
      </c>
      <c r="J332" s="85" t="s">
        <v>215</v>
      </c>
      <c r="K332" s="129">
        <v>12</v>
      </c>
      <c r="L332" s="20" t="s">
        <v>650</v>
      </c>
      <c r="M332" s="50">
        <v>0.18</v>
      </c>
      <c r="N332" s="51">
        <f t="shared" ref="N332:N334" si="23">+L332/(1+M332)</f>
        <v>870.04237288135607</v>
      </c>
      <c r="O332" s="49">
        <f>N332*K332</f>
        <v>10440.508474576272</v>
      </c>
      <c r="P332" s="49">
        <f>IF(ISBLANK(G332),F332*O332,G332*O332)</f>
        <v>1879.2915254237289</v>
      </c>
      <c r="Q332" s="49">
        <f t="shared" ref="Q332:Q334" si="24">+P332+O332</f>
        <v>12319.800000000001</v>
      </c>
      <c r="S332" s="43"/>
    </row>
    <row r="333" spans="1:19" ht="30" x14ac:dyDescent="0.2">
      <c r="A333" s="24" t="s">
        <v>107</v>
      </c>
      <c r="B333" s="20" t="s">
        <v>35</v>
      </c>
      <c r="C333" s="21">
        <v>120002146</v>
      </c>
      <c r="D333" s="45">
        <v>995424</v>
      </c>
      <c r="E333" s="54"/>
      <c r="F333" s="47">
        <f t="shared" si="22"/>
        <v>0.18</v>
      </c>
      <c r="G333" s="26"/>
      <c r="H333" s="164" t="s">
        <v>651</v>
      </c>
      <c r="I333" s="166" t="s">
        <v>652</v>
      </c>
      <c r="J333" s="85" t="s">
        <v>215</v>
      </c>
      <c r="K333" s="129">
        <v>12</v>
      </c>
      <c r="L333" s="24" t="s">
        <v>653</v>
      </c>
      <c r="M333" s="50">
        <v>0.18</v>
      </c>
      <c r="N333" s="51">
        <f t="shared" si="23"/>
        <v>1476.398305084746</v>
      </c>
      <c r="O333" s="49">
        <f>N333*K333</f>
        <v>17716.779661016953</v>
      </c>
      <c r="P333" s="49">
        <f>IF(ISBLANK(G333),F333*O333,G333*O333)</f>
        <v>3189.0203389830517</v>
      </c>
      <c r="Q333" s="49">
        <f t="shared" si="24"/>
        <v>20905.800000000007</v>
      </c>
      <c r="S333" s="43"/>
    </row>
    <row r="334" spans="1:19" ht="30" x14ac:dyDescent="0.2">
      <c r="A334" s="24" t="s">
        <v>110</v>
      </c>
      <c r="B334" s="20" t="s">
        <v>35</v>
      </c>
      <c r="C334" s="21">
        <v>120002146</v>
      </c>
      <c r="D334" s="45">
        <v>995424</v>
      </c>
      <c r="E334" s="54"/>
      <c r="F334" s="47">
        <f t="shared" si="22"/>
        <v>0.18</v>
      </c>
      <c r="G334" s="26"/>
      <c r="H334" s="164" t="s">
        <v>654</v>
      </c>
      <c r="I334" s="166" t="s">
        <v>655</v>
      </c>
      <c r="J334" s="85" t="s">
        <v>215</v>
      </c>
      <c r="K334" s="129">
        <v>12</v>
      </c>
      <c r="L334" s="24" t="s">
        <v>656</v>
      </c>
      <c r="M334" s="50">
        <v>0.18</v>
      </c>
      <c r="N334" s="51">
        <f t="shared" si="23"/>
        <v>2207.2457627118647</v>
      </c>
      <c r="O334" s="49">
        <f>N334*K334</f>
        <v>26486.949152542376</v>
      </c>
      <c r="P334" s="49">
        <f>IF(ISBLANK(G334),F334*O334,G334*O334)</f>
        <v>4767.6508474576276</v>
      </c>
      <c r="Q334" s="49">
        <f t="shared" si="24"/>
        <v>31254.600000000006</v>
      </c>
      <c r="S334" s="43"/>
    </row>
    <row r="335" spans="1:19" x14ac:dyDescent="0.25">
      <c r="A335" s="24"/>
      <c r="B335" s="24"/>
      <c r="C335" s="24"/>
      <c r="D335" s="24"/>
      <c r="E335" s="26"/>
      <c r="F335" s="26"/>
      <c r="G335" s="26"/>
      <c r="H335" s="45"/>
      <c r="I335" s="30"/>
      <c r="J335" s="94"/>
      <c r="K335" s="129"/>
      <c r="L335" s="24"/>
      <c r="M335" s="32"/>
      <c r="N335" s="33"/>
      <c r="O335" s="31"/>
      <c r="P335" s="31"/>
      <c r="Q335" s="31"/>
      <c r="S335" s="43"/>
    </row>
    <row r="336" spans="1:19" ht="30" customHeight="1" x14ac:dyDescent="0.25">
      <c r="A336" s="468" t="s">
        <v>657</v>
      </c>
      <c r="B336" s="468" t="s">
        <v>35</v>
      </c>
      <c r="C336" s="556">
        <v>120002153</v>
      </c>
      <c r="D336" s="472">
        <v>995424</v>
      </c>
      <c r="E336" s="474"/>
      <c r="F336" s="476">
        <f>IF(D336&gt;0,18%,0)</f>
        <v>0.18</v>
      </c>
      <c r="G336" s="474"/>
      <c r="H336" s="20" t="s">
        <v>658</v>
      </c>
      <c r="I336" s="30" t="s">
        <v>659</v>
      </c>
      <c r="J336" s="520" t="s">
        <v>215</v>
      </c>
      <c r="K336" s="542">
        <v>6</v>
      </c>
      <c r="L336" s="468" t="s">
        <v>660</v>
      </c>
      <c r="M336" s="482">
        <v>0.18</v>
      </c>
      <c r="N336" s="484">
        <f>+L336/(1+M336)</f>
        <v>393.26271186440681</v>
      </c>
      <c r="O336" s="480">
        <f>N336*K336</f>
        <v>2359.5762711864409</v>
      </c>
      <c r="P336" s="480">
        <f>IF(ISBLANK(G336),F336*O336,G337*O336)</f>
        <v>424.72372881355932</v>
      </c>
      <c r="Q336" s="480">
        <f>+P336+O336</f>
        <v>2784.3</v>
      </c>
      <c r="S336" s="43"/>
    </row>
    <row r="337" spans="1:19" x14ac:dyDescent="0.25">
      <c r="A337" s="469"/>
      <c r="B337" s="469"/>
      <c r="C337" s="557"/>
      <c r="D337" s="473"/>
      <c r="E337" s="475"/>
      <c r="F337" s="477"/>
      <c r="G337" s="475"/>
      <c r="H337" s="20" t="s">
        <v>661</v>
      </c>
      <c r="I337" s="30" t="s">
        <v>643</v>
      </c>
      <c r="J337" s="521"/>
      <c r="K337" s="543"/>
      <c r="L337" s="469"/>
      <c r="M337" s="483"/>
      <c r="N337" s="485"/>
      <c r="O337" s="481"/>
      <c r="P337" s="481"/>
      <c r="Q337" s="481"/>
      <c r="S337" s="43"/>
    </row>
    <row r="338" spans="1:19" x14ac:dyDescent="0.25">
      <c r="A338" s="20"/>
      <c r="B338" s="20"/>
      <c r="C338" s="21"/>
      <c r="D338" s="45"/>
      <c r="E338" s="45"/>
      <c r="F338" s="45"/>
      <c r="G338" s="45"/>
      <c r="H338" s="45"/>
      <c r="I338" s="53"/>
      <c r="J338" s="97"/>
      <c r="K338" s="88"/>
      <c r="L338" s="20"/>
      <c r="M338" s="50"/>
      <c r="N338" s="51"/>
      <c r="O338" s="49"/>
      <c r="P338" s="49"/>
      <c r="Q338" s="49"/>
      <c r="S338" s="43"/>
    </row>
    <row r="339" spans="1:19" ht="25.5" x14ac:dyDescent="0.2">
      <c r="A339" s="468" t="s">
        <v>662</v>
      </c>
      <c r="B339" s="20"/>
      <c r="C339" s="21"/>
      <c r="D339" s="45"/>
      <c r="E339" s="45"/>
      <c r="F339" s="45"/>
      <c r="G339" s="45"/>
      <c r="H339" s="164">
        <v>18.190000000000001</v>
      </c>
      <c r="I339" s="165" t="s">
        <v>663</v>
      </c>
      <c r="J339" s="166" t="s">
        <v>664</v>
      </c>
      <c r="K339" s="88"/>
      <c r="L339" s="20"/>
      <c r="M339" s="50"/>
      <c r="N339" s="51"/>
      <c r="O339" s="49"/>
      <c r="P339" s="49"/>
      <c r="Q339" s="49"/>
      <c r="S339" s="43"/>
    </row>
    <row r="340" spans="1:19" x14ac:dyDescent="0.2">
      <c r="A340" s="469"/>
      <c r="B340" s="20"/>
      <c r="C340" s="21"/>
      <c r="D340" s="45"/>
      <c r="E340" s="45"/>
      <c r="F340" s="45"/>
      <c r="G340" s="45"/>
      <c r="H340" s="164" t="s">
        <v>665</v>
      </c>
      <c r="I340" s="165" t="s">
        <v>643</v>
      </c>
      <c r="J340" s="166"/>
      <c r="K340" s="88"/>
      <c r="L340" s="20"/>
      <c r="M340" s="50"/>
      <c r="N340" s="51"/>
      <c r="O340" s="49"/>
      <c r="P340" s="49"/>
      <c r="Q340" s="49"/>
      <c r="S340" s="43"/>
    </row>
    <row r="341" spans="1:19" ht="30" x14ac:dyDescent="0.2">
      <c r="A341" s="24" t="s">
        <v>98</v>
      </c>
      <c r="B341" s="20" t="s">
        <v>35</v>
      </c>
      <c r="C341" s="21">
        <v>120002146</v>
      </c>
      <c r="D341" s="45">
        <v>995424</v>
      </c>
      <c r="E341" s="54"/>
      <c r="F341" s="47">
        <f t="shared" ref="F341:F342" si="25">IF(D341&gt;0,18%,0)</f>
        <v>0.18</v>
      </c>
      <c r="G341" s="45"/>
      <c r="H341" s="164" t="s">
        <v>666</v>
      </c>
      <c r="I341" s="165" t="s">
        <v>667</v>
      </c>
      <c r="J341" s="166" t="s">
        <v>215</v>
      </c>
      <c r="K341" s="88">
        <v>3</v>
      </c>
      <c r="L341" s="20" t="s">
        <v>668</v>
      </c>
      <c r="M341" s="50">
        <v>0.18</v>
      </c>
      <c r="N341" s="51">
        <f t="shared" ref="N341:N342" si="26">+L341/(1+M341)</f>
        <v>501.18644067796612</v>
      </c>
      <c r="O341" s="49">
        <f>N341*K341</f>
        <v>1503.5593220338983</v>
      </c>
      <c r="P341" s="49">
        <f>IF(ISBLANK(G341),F341*O341,G341*O341)</f>
        <v>270.64067796610169</v>
      </c>
      <c r="Q341" s="49">
        <f t="shared" ref="Q341:Q342" si="27">+P341+O341</f>
        <v>1774.2</v>
      </c>
      <c r="S341" s="43"/>
    </row>
    <row r="342" spans="1:19" ht="30" x14ac:dyDescent="0.2">
      <c r="A342" s="24" t="s">
        <v>101</v>
      </c>
      <c r="B342" s="20" t="s">
        <v>35</v>
      </c>
      <c r="C342" s="21">
        <v>120002146</v>
      </c>
      <c r="D342" s="45">
        <v>995424</v>
      </c>
      <c r="E342" s="54"/>
      <c r="F342" s="47">
        <f t="shared" si="25"/>
        <v>0.18</v>
      </c>
      <c r="G342" s="45"/>
      <c r="H342" s="164" t="s">
        <v>669</v>
      </c>
      <c r="I342" s="165" t="s">
        <v>670</v>
      </c>
      <c r="J342" s="166" t="s">
        <v>215</v>
      </c>
      <c r="K342" s="88">
        <v>3</v>
      </c>
      <c r="L342" s="20" t="s">
        <v>671</v>
      </c>
      <c r="M342" s="50">
        <v>0.18</v>
      </c>
      <c r="N342" s="51">
        <f t="shared" si="26"/>
        <v>528.89830508474586</v>
      </c>
      <c r="O342" s="49">
        <f>N342*K342</f>
        <v>1586.6949152542375</v>
      </c>
      <c r="P342" s="49">
        <f>IF(ISBLANK(G342),F342*O342,G342*O342)</f>
        <v>285.60508474576272</v>
      </c>
      <c r="Q342" s="49">
        <f t="shared" si="27"/>
        <v>1872.3000000000002</v>
      </c>
      <c r="S342" s="43"/>
    </row>
    <row r="343" spans="1:19" x14ac:dyDescent="0.25">
      <c r="A343" s="24"/>
      <c r="B343" s="20"/>
      <c r="C343" s="21"/>
      <c r="D343" s="45"/>
      <c r="E343" s="45"/>
      <c r="F343" s="45"/>
      <c r="G343" s="45"/>
      <c r="H343" s="45"/>
      <c r="I343" s="53"/>
      <c r="J343" s="97"/>
      <c r="K343" s="88"/>
      <c r="L343" s="20"/>
      <c r="M343" s="50"/>
      <c r="N343" s="51"/>
      <c r="O343" s="49"/>
      <c r="P343" s="49"/>
      <c r="Q343" s="49"/>
      <c r="S343" s="43"/>
    </row>
    <row r="344" spans="1:19" x14ac:dyDescent="0.25">
      <c r="A344" s="24"/>
      <c r="B344" s="20"/>
      <c r="C344" s="21"/>
      <c r="D344" s="45"/>
      <c r="E344" s="45"/>
      <c r="F344" s="45"/>
      <c r="G344" s="45"/>
      <c r="H344" s="45"/>
      <c r="I344" s="53"/>
      <c r="J344" s="97"/>
      <c r="K344" s="88"/>
      <c r="L344" s="20"/>
      <c r="M344" s="50"/>
      <c r="N344" s="51"/>
      <c r="O344" s="49"/>
      <c r="P344" s="49"/>
      <c r="Q344" s="49"/>
      <c r="S344" s="43"/>
    </row>
    <row r="345" spans="1:19" ht="30" x14ac:dyDescent="0.25">
      <c r="A345" s="468" t="s">
        <v>672</v>
      </c>
      <c r="B345" s="20"/>
      <c r="C345" s="21"/>
      <c r="D345" s="45"/>
      <c r="E345" s="45"/>
      <c r="F345" s="45"/>
      <c r="G345" s="45"/>
      <c r="H345" s="20" t="s">
        <v>673</v>
      </c>
      <c r="I345" s="53" t="s">
        <v>674</v>
      </c>
      <c r="J345" s="170"/>
      <c r="K345" s="171"/>
      <c r="L345" s="172"/>
      <c r="M345" s="50"/>
      <c r="N345" s="51"/>
      <c r="O345" s="49"/>
      <c r="P345" s="49"/>
      <c r="Q345" s="49"/>
      <c r="S345" s="43"/>
    </row>
    <row r="346" spans="1:19" x14ac:dyDescent="0.25">
      <c r="A346" s="469"/>
      <c r="B346" s="20"/>
      <c r="C346" s="21"/>
      <c r="D346" s="45"/>
      <c r="E346" s="45"/>
      <c r="F346" s="45"/>
      <c r="G346" s="45"/>
      <c r="H346" s="20" t="s">
        <v>675</v>
      </c>
      <c r="I346" s="53" t="s">
        <v>676</v>
      </c>
      <c r="J346" s="170"/>
      <c r="K346" s="171"/>
      <c r="L346" s="172"/>
      <c r="M346" s="50"/>
      <c r="N346" s="51"/>
      <c r="O346" s="49"/>
      <c r="P346" s="49"/>
      <c r="Q346" s="49"/>
      <c r="S346" s="43"/>
    </row>
    <row r="347" spans="1:19" ht="30" x14ac:dyDescent="0.25">
      <c r="A347" s="468" t="s">
        <v>98</v>
      </c>
      <c r="B347" s="20" t="s">
        <v>35</v>
      </c>
      <c r="C347" s="21">
        <v>120002158</v>
      </c>
      <c r="D347" s="45">
        <v>995424</v>
      </c>
      <c r="E347" s="54"/>
      <c r="F347" s="47">
        <f>IF(D347&gt;0,18%,0)</f>
        <v>0.18</v>
      </c>
      <c r="G347" s="54"/>
      <c r="H347" s="20" t="s">
        <v>677</v>
      </c>
      <c r="I347" s="53" t="s">
        <v>667</v>
      </c>
      <c r="J347" s="97" t="s">
        <v>215</v>
      </c>
      <c r="K347" s="129">
        <v>3</v>
      </c>
      <c r="L347" s="20" t="s">
        <v>678</v>
      </c>
      <c r="M347" s="50">
        <v>0.18</v>
      </c>
      <c r="N347" s="51">
        <f>+L347/(1+M347)</f>
        <v>807.28813559322043</v>
      </c>
      <c r="O347" s="49">
        <f>N347*K347</f>
        <v>2421.8644067796613</v>
      </c>
      <c r="P347" s="49">
        <f>IF(ISBLANK(G347),F347*O347,G347*O347)</f>
        <v>435.935593220339</v>
      </c>
      <c r="Q347" s="49">
        <f>+P347+O347</f>
        <v>2857.8</v>
      </c>
      <c r="S347" s="43"/>
    </row>
    <row r="348" spans="1:19" ht="30" x14ac:dyDescent="0.25">
      <c r="A348" s="469"/>
      <c r="B348" s="20" t="s">
        <v>35</v>
      </c>
      <c r="C348" s="21">
        <v>120002159</v>
      </c>
      <c r="D348" s="45">
        <v>995424</v>
      </c>
      <c r="E348" s="54"/>
      <c r="F348" s="47">
        <f>IF(D348&gt;0,18%,0)</f>
        <v>0.18</v>
      </c>
      <c r="G348" s="54"/>
      <c r="H348" s="20" t="s">
        <v>679</v>
      </c>
      <c r="I348" s="53" t="s">
        <v>670</v>
      </c>
      <c r="J348" s="97" t="s">
        <v>215</v>
      </c>
      <c r="K348" s="129">
        <v>3</v>
      </c>
      <c r="L348" s="20" t="s">
        <v>680</v>
      </c>
      <c r="M348" s="50">
        <v>0.18</v>
      </c>
      <c r="N348" s="51">
        <f>+L348/(1+M348)</f>
        <v>961.61016949152554</v>
      </c>
      <c r="O348" s="49">
        <f>N348*K348</f>
        <v>2884.8305084745766</v>
      </c>
      <c r="P348" s="49">
        <f>IF(ISBLANK(G348),F348*O348,G348*O348)</f>
        <v>519.26949152542375</v>
      </c>
      <c r="Q348" s="49">
        <f>+P348+O348</f>
        <v>3404.1000000000004</v>
      </c>
      <c r="S348" s="43"/>
    </row>
    <row r="349" spans="1:19" x14ac:dyDescent="0.25">
      <c r="A349" s="20"/>
      <c r="B349" s="20"/>
      <c r="C349" s="21"/>
      <c r="D349" s="45"/>
      <c r="E349" s="54"/>
      <c r="F349" s="47"/>
      <c r="G349" s="54"/>
      <c r="H349" s="20"/>
      <c r="I349" s="53"/>
      <c r="J349" s="97"/>
      <c r="K349" s="129"/>
      <c r="L349" s="20"/>
      <c r="M349" s="50"/>
      <c r="N349" s="51"/>
      <c r="O349" s="49"/>
      <c r="P349" s="49"/>
      <c r="Q349" s="49"/>
      <c r="S349" s="43"/>
    </row>
    <row r="350" spans="1:19" x14ac:dyDescent="0.2">
      <c r="A350" s="468" t="s">
        <v>101</v>
      </c>
      <c r="B350" s="20"/>
      <c r="C350" s="21"/>
      <c r="D350" s="45"/>
      <c r="E350" s="54"/>
      <c r="F350" s="47"/>
      <c r="G350" s="54"/>
      <c r="H350" s="164" t="s">
        <v>681</v>
      </c>
      <c r="I350" s="53" t="s">
        <v>649</v>
      </c>
      <c r="J350" s="166"/>
      <c r="K350" s="129"/>
      <c r="L350" s="20"/>
      <c r="M350" s="50"/>
      <c r="N350" s="51"/>
      <c r="O350" s="49"/>
      <c r="P350" s="49"/>
      <c r="Q350" s="49"/>
      <c r="S350" s="43"/>
    </row>
    <row r="351" spans="1:19" ht="30" x14ac:dyDescent="0.2">
      <c r="A351" s="510"/>
      <c r="B351" s="20" t="s">
        <v>35</v>
      </c>
      <c r="C351" s="21">
        <v>120002159</v>
      </c>
      <c r="D351" s="45">
        <v>995424</v>
      </c>
      <c r="E351" s="54"/>
      <c r="F351" s="47">
        <f>IF(D351&gt;0,18%,0)</f>
        <v>0.18</v>
      </c>
      <c r="G351" s="54"/>
      <c r="H351" s="164" t="s">
        <v>682</v>
      </c>
      <c r="I351" s="53" t="s">
        <v>667</v>
      </c>
      <c r="J351" s="166" t="s">
        <v>215</v>
      </c>
      <c r="K351" s="129">
        <v>1</v>
      </c>
      <c r="L351" s="20" t="s">
        <v>683</v>
      </c>
      <c r="M351" s="50">
        <v>0.18</v>
      </c>
      <c r="N351" s="51">
        <f>+L351/(1+M351)</f>
        <v>1162.0338983050849</v>
      </c>
      <c r="O351" s="49">
        <f>N351*K351</f>
        <v>1162.0338983050849</v>
      </c>
      <c r="P351" s="49">
        <f>IF(ISBLANK(G351),F351*O351,G351*O351)</f>
        <v>209.16610169491528</v>
      </c>
      <c r="Q351" s="49">
        <f>+P351+O351</f>
        <v>1371.2000000000003</v>
      </c>
      <c r="S351" s="43"/>
    </row>
    <row r="352" spans="1:19" ht="30" x14ac:dyDescent="0.2">
      <c r="A352" s="469"/>
      <c r="B352" s="20" t="s">
        <v>35</v>
      </c>
      <c r="C352" s="21">
        <v>120002159</v>
      </c>
      <c r="D352" s="45">
        <v>995424</v>
      </c>
      <c r="E352" s="54"/>
      <c r="F352" s="47">
        <f>IF(D352&gt;0,18%,0)</f>
        <v>0.18</v>
      </c>
      <c r="G352" s="54"/>
      <c r="H352" s="164" t="s">
        <v>684</v>
      </c>
      <c r="I352" s="53" t="s">
        <v>670</v>
      </c>
      <c r="J352" s="166" t="s">
        <v>215</v>
      </c>
      <c r="K352" s="129">
        <v>1</v>
      </c>
      <c r="L352" s="20" t="s">
        <v>685</v>
      </c>
      <c r="M352" s="50">
        <v>0.18</v>
      </c>
      <c r="N352" s="51">
        <f>+L352/(1+M352)</f>
        <v>1224.7033898305085</v>
      </c>
      <c r="O352" s="49">
        <f>N352*K352</f>
        <v>1224.7033898305085</v>
      </c>
      <c r="P352" s="49">
        <f>IF(ISBLANK(G352),F352*O352,G352*O352)</f>
        <v>220.44661016949152</v>
      </c>
      <c r="Q352" s="49">
        <f>+P352+O352</f>
        <v>1445.15</v>
      </c>
      <c r="S352" s="43"/>
    </row>
    <row r="353" spans="1:19" x14ac:dyDescent="0.2">
      <c r="A353" s="20"/>
      <c r="B353" s="20"/>
      <c r="C353" s="21"/>
      <c r="D353" s="45"/>
      <c r="E353" s="54"/>
      <c r="F353" s="47"/>
      <c r="G353" s="54"/>
      <c r="H353" s="164"/>
      <c r="I353" s="53"/>
      <c r="J353" s="166"/>
      <c r="K353" s="129"/>
      <c r="L353" s="20"/>
      <c r="M353" s="50"/>
      <c r="N353" s="51"/>
      <c r="O353" s="49"/>
      <c r="P353" s="49"/>
      <c r="Q353" s="49"/>
      <c r="S353" s="43"/>
    </row>
    <row r="354" spans="1:19" x14ac:dyDescent="0.2">
      <c r="A354" s="468" t="s">
        <v>104</v>
      </c>
      <c r="B354" s="20"/>
      <c r="C354" s="21"/>
      <c r="D354" s="45"/>
      <c r="E354" s="54"/>
      <c r="F354" s="47"/>
      <c r="G354" s="54"/>
      <c r="H354" s="164" t="s">
        <v>686</v>
      </c>
      <c r="I354" s="53" t="s">
        <v>652</v>
      </c>
      <c r="J354" s="166"/>
      <c r="K354" s="129"/>
      <c r="L354" s="20"/>
      <c r="M354" s="50"/>
      <c r="N354" s="51"/>
      <c r="O354" s="49"/>
      <c r="P354" s="49"/>
      <c r="Q354" s="49"/>
      <c r="S354" s="43"/>
    </row>
    <row r="355" spans="1:19" ht="30" x14ac:dyDescent="0.2">
      <c r="A355" s="510"/>
      <c r="B355" s="20" t="s">
        <v>35</v>
      </c>
      <c r="C355" s="21">
        <v>120002159</v>
      </c>
      <c r="D355" s="45">
        <v>995424</v>
      </c>
      <c r="E355" s="54"/>
      <c r="F355" s="47">
        <f>IF(D355&gt;0,18%,0)</f>
        <v>0.18</v>
      </c>
      <c r="G355" s="54"/>
      <c r="H355" s="164" t="s">
        <v>687</v>
      </c>
      <c r="I355" s="53" t="s">
        <v>667</v>
      </c>
      <c r="J355" s="166" t="s">
        <v>215</v>
      </c>
      <c r="K355" s="129">
        <v>1</v>
      </c>
      <c r="L355" s="20" t="s">
        <v>688</v>
      </c>
      <c r="M355" s="50">
        <v>0.18</v>
      </c>
      <c r="N355" s="51">
        <f>+L355/(1+M355)</f>
        <v>2074.618644067797</v>
      </c>
      <c r="O355" s="49">
        <f>N355*K355</f>
        <v>2074.618644067797</v>
      </c>
      <c r="P355" s="49">
        <f>IF(ISBLANK(G355),F355*O355,G355*O355)</f>
        <v>373.43135593220347</v>
      </c>
      <c r="Q355" s="49">
        <f>+P355+O355</f>
        <v>2448.0500000000006</v>
      </c>
      <c r="S355" s="43"/>
    </row>
    <row r="356" spans="1:19" ht="30" x14ac:dyDescent="0.2">
      <c r="A356" s="469"/>
      <c r="B356" s="20" t="s">
        <v>35</v>
      </c>
      <c r="C356" s="21">
        <v>120002159</v>
      </c>
      <c r="D356" s="45">
        <v>995424</v>
      </c>
      <c r="E356" s="54"/>
      <c r="F356" s="47">
        <f>IF(D356&gt;0,18%,0)</f>
        <v>0.18</v>
      </c>
      <c r="G356" s="54"/>
      <c r="H356" s="164" t="s">
        <v>689</v>
      </c>
      <c r="I356" s="53" t="s">
        <v>670</v>
      </c>
      <c r="J356" s="166" t="s">
        <v>215</v>
      </c>
      <c r="K356" s="129">
        <v>1</v>
      </c>
      <c r="L356" s="20" t="s">
        <v>690</v>
      </c>
      <c r="M356" s="50">
        <v>0.18</v>
      </c>
      <c r="N356" s="51">
        <f>+L356/(1+M356)</f>
        <v>1941.9915254237292</v>
      </c>
      <c r="O356" s="49">
        <f>N356*K356</f>
        <v>1941.9915254237292</v>
      </c>
      <c r="P356" s="49">
        <f>IF(ISBLANK(G356),F356*O356,G356*O356)</f>
        <v>349.55847457627124</v>
      </c>
      <c r="Q356" s="49">
        <f>+P356+O356</f>
        <v>2291.5500000000002</v>
      </c>
      <c r="S356" s="43"/>
    </row>
    <row r="357" spans="1:19" x14ac:dyDescent="0.2">
      <c r="A357" s="20"/>
      <c r="B357" s="20"/>
      <c r="C357" s="21"/>
      <c r="D357" s="45"/>
      <c r="E357" s="54"/>
      <c r="F357" s="47"/>
      <c r="G357" s="54"/>
      <c r="H357" s="164"/>
      <c r="I357" s="53"/>
      <c r="J357" s="166"/>
      <c r="K357" s="129"/>
      <c r="L357" s="20"/>
      <c r="M357" s="50"/>
      <c r="N357" s="51"/>
      <c r="O357" s="49"/>
      <c r="P357" s="49"/>
      <c r="Q357" s="49"/>
      <c r="S357" s="43"/>
    </row>
    <row r="358" spans="1:19" x14ac:dyDescent="0.2">
      <c r="A358" s="468" t="s">
        <v>107</v>
      </c>
      <c r="B358" s="20"/>
      <c r="C358" s="21"/>
      <c r="D358" s="45"/>
      <c r="E358" s="54"/>
      <c r="F358" s="47"/>
      <c r="G358" s="54"/>
      <c r="H358" s="164" t="s">
        <v>691</v>
      </c>
      <c r="I358" s="53" t="s">
        <v>655</v>
      </c>
      <c r="J358" s="166"/>
      <c r="K358" s="129"/>
      <c r="L358" s="20"/>
      <c r="M358" s="50"/>
      <c r="N358" s="51"/>
      <c r="O358" s="49"/>
      <c r="P358" s="49"/>
      <c r="Q358" s="49"/>
      <c r="S358" s="43"/>
    </row>
    <row r="359" spans="1:19" ht="30" x14ac:dyDescent="0.2">
      <c r="A359" s="510"/>
      <c r="B359" s="20" t="s">
        <v>35</v>
      </c>
      <c r="C359" s="21">
        <v>120002159</v>
      </c>
      <c r="D359" s="45">
        <v>995424</v>
      </c>
      <c r="E359" s="54"/>
      <c r="F359" s="47">
        <f>IF(D359&gt;0,18%,0)</f>
        <v>0.18</v>
      </c>
      <c r="G359" s="54"/>
      <c r="H359" s="164" t="s">
        <v>692</v>
      </c>
      <c r="I359" s="53" t="s">
        <v>667</v>
      </c>
      <c r="J359" s="166" t="s">
        <v>215</v>
      </c>
      <c r="K359" s="129">
        <v>1</v>
      </c>
      <c r="L359" s="20" t="s">
        <v>693</v>
      </c>
      <c r="M359" s="50">
        <v>0.18</v>
      </c>
      <c r="N359" s="51">
        <f>+L359/(1+M359)</f>
        <v>3105.7203389830511</v>
      </c>
      <c r="O359" s="49">
        <f>N359*K359</f>
        <v>3105.7203389830511</v>
      </c>
      <c r="P359" s="49">
        <f>IF(ISBLANK(G359),F359*O359,G359*O359)</f>
        <v>559.02966101694915</v>
      </c>
      <c r="Q359" s="49">
        <f>+P359+O359</f>
        <v>3664.75</v>
      </c>
      <c r="S359" s="43"/>
    </row>
    <row r="360" spans="1:19" ht="30" x14ac:dyDescent="0.2">
      <c r="A360" s="469"/>
      <c r="B360" s="20" t="s">
        <v>35</v>
      </c>
      <c r="C360" s="21">
        <v>120002159</v>
      </c>
      <c r="D360" s="45">
        <v>995424</v>
      </c>
      <c r="E360" s="54"/>
      <c r="F360" s="47">
        <f>IF(D360&gt;0,18%,0)</f>
        <v>0.18</v>
      </c>
      <c r="G360" s="54"/>
      <c r="H360" s="164" t="s">
        <v>694</v>
      </c>
      <c r="I360" s="53" t="s">
        <v>670</v>
      </c>
      <c r="J360" s="166" t="s">
        <v>215</v>
      </c>
      <c r="K360" s="129">
        <v>1</v>
      </c>
      <c r="L360" s="20" t="s">
        <v>695</v>
      </c>
      <c r="M360" s="50">
        <v>0.18</v>
      </c>
      <c r="N360" s="51">
        <f>+L360/(1+M360)</f>
        <v>3267.2881355932204</v>
      </c>
      <c r="O360" s="49">
        <f>N360*K360</f>
        <v>3267.2881355932204</v>
      </c>
      <c r="P360" s="49">
        <f>IF(ISBLANK(G360),F360*O360,G360*O360)</f>
        <v>588.11186440677966</v>
      </c>
      <c r="Q360" s="49">
        <f>+P360+O360</f>
        <v>3855.4</v>
      </c>
      <c r="S360" s="43"/>
    </row>
    <row r="361" spans="1:19" x14ac:dyDescent="0.25">
      <c r="A361" s="20"/>
      <c r="B361" s="20"/>
      <c r="C361" s="21"/>
      <c r="D361" s="45"/>
      <c r="E361" s="45"/>
      <c r="F361" s="45"/>
      <c r="G361" s="45"/>
      <c r="H361" s="20"/>
      <c r="I361" s="53"/>
      <c r="J361" s="97"/>
      <c r="K361" s="88"/>
      <c r="L361" s="20"/>
      <c r="M361" s="50"/>
      <c r="N361" s="51"/>
      <c r="O361" s="49"/>
      <c r="P361" s="49"/>
      <c r="Q361" s="49"/>
      <c r="S361" s="43"/>
    </row>
    <row r="362" spans="1:19" ht="30" customHeight="1" x14ac:dyDescent="0.25">
      <c r="A362" s="468" t="s">
        <v>696</v>
      </c>
      <c r="B362" s="468" t="s">
        <v>35</v>
      </c>
      <c r="C362" s="556">
        <v>120002171</v>
      </c>
      <c r="D362" s="472">
        <v>995424</v>
      </c>
      <c r="E362" s="474"/>
      <c r="F362" s="476">
        <f>IF(D362&gt;0,18%,0)</f>
        <v>0.18</v>
      </c>
      <c r="G362" s="474"/>
      <c r="H362" s="20" t="s">
        <v>697</v>
      </c>
      <c r="I362" s="53" t="s">
        <v>698</v>
      </c>
      <c r="J362" s="560" t="s">
        <v>215</v>
      </c>
      <c r="K362" s="542">
        <v>24</v>
      </c>
      <c r="L362" s="468" t="s">
        <v>699</v>
      </c>
      <c r="M362" s="482">
        <v>0.18</v>
      </c>
      <c r="N362" s="484">
        <f>+L362/(1+M362)</f>
        <v>82.83898305084746</v>
      </c>
      <c r="O362" s="480">
        <f>N362*K362</f>
        <v>1988.1355932203392</v>
      </c>
      <c r="P362" s="480">
        <f>IF(ISBLANK(G362),F362*O362,G364*O362)</f>
        <v>357.86440677966101</v>
      </c>
      <c r="Q362" s="480">
        <f>+P362+O362</f>
        <v>2346</v>
      </c>
      <c r="S362" s="43"/>
    </row>
    <row r="363" spans="1:19" x14ac:dyDescent="0.25">
      <c r="A363" s="510"/>
      <c r="B363" s="510"/>
      <c r="C363" s="563"/>
      <c r="D363" s="511"/>
      <c r="E363" s="512"/>
      <c r="F363" s="513"/>
      <c r="G363" s="512"/>
      <c r="H363" s="20" t="s">
        <v>700</v>
      </c>
      <c r="I363" s="53" t="s">
        <v>701</v>
      </c>
      <c r="J363" s="562"/>
      <c r="K363" s="559"/>
      <c r="L363" s="510"/>
      <c r="M363" s="504"/>
      <c r="N363" s="505"/>
      <c r="O363" s="506"/>
      <c r="P363" s="506"/>
      <c r="Q363" s="506"/>
      <c r="S363" s="43"/>
    </row>
    <row r="364" spans="1:19" x14ac:dyDescent="0.25">
      <c r="A364" s="469"/>
      <c r="B364" s="469"/>
      <c r="C364" s="557"/>
      <c r="D364" s="473"/>
      <c r="E364" s="475"/>
      <c r="F364" s="477"/>
      <c r="G364" s="475"/>
      <c r="H364" s="20" t="s">
        <v>702</v>
      </c>
      <c r="I364" s="53" t="s">
        <v>703</v>
      </c>
      <c r="J364" s="561"/>
      <c r="K364" s="543"/>
      <c r="L364" s="469"/>
      <c r="M364" s="483"/>
      <c r="N364" s="485"/>
      <c r="O364" s="481"/>
      <c r="P364" s="481"/>
      <c r="Q364" s="481"/>
      <c r="S364" s="43"/>
    </row>
    <row r="365" spans="1:19" x14ac:dyDescent="0.25">
      <c r="A365" s="20"/>
      <c r="B365" s="20"/>
      <c r="C365" s="21"/>
      <c r="D365" s="45"/>
      <c r="E365" s="45"/>
      <c r="F365" s="45"/>
      <c r="G365" s="45"/>
      <c r="H365" s="45"/>
      <c r="I365" s="53"/>
      <c r="J365" s="97"/>
      <c r="K365" s="88"/>
      <c r="L365" s="20"/>
      <c r="M365" s="50"/>
      <c r="N365" s="51"/>
      <c r="O365" s="49"/>
      <c r="P365" s="49"/>
      <c r="Q365" s="49"/>
      <c r="S365" s="43"/>
    </row>
    <row r="366" spans="1:19" x14ac:dyDescent="0.25">
      <c r="A366" s="20"/>
      <c r="B366" s="45"/>
      <c r="C366" s="45"/>
      <c r="D366" s="45"/>
      <c r="E366" s="20"/>
      <c r="F366" s="86">
        <f>IF(D366&gt;0,18%,0)</f>
        <v>0</v>
      </c>
      <c r="G366" s="87"/>
      <c r="H366" s="20"/>
      <c r="I366" s="30"/>
      <c r="J366" s="85"/>
      <c r="K366" s="88"/>
      <c r="L366" s="51"/>
      <c r="M366" s="50"/>
      <c r="N366" s="51"/>
      <c r="O366" s="49"/>
      <c r="P366" s="49"/>
      <c r="Q366" s="49"/>
      <c r="S366" s="43"/>
    </row>
    <row r="367" spans="1:19" ht="186" customHeight="1" x14ac:dyDescent="0.25">
      <c r="A367" s="468" t="s">
        <v>704</v>
      </c>
      <c r="B367" s="468" t="s">
        <v>35</v>
      </c>
      <c r="C367" s="556">
        <v>120002228</v>
      </c>
      <c r="D367" s="472">
        <v>995424</v>
      </c>
      <c r="E367" s="474"/>
      <c r="F367" s="476">
        <f>IF(D367&gt;0,18%,0)</f>
        <v>0.18</v>
      </c>
      <c r="G367" s="474"/>
      <c r="H367" s="20" t="s">
        <v>705</v>
      </c>
      <c r="I367" s="53" t="s">
        <v>706</v>
      </c>
      <c r="J367" s="560" t="s">
        <v>215</v>
      </c>
      <c r="K367" s="542">
        <v>30</v>
      </c>
      <c r="L367" s="468" t="s">
        <v>707</v>
      </c>
      <c r="M367" s="482">
        <v>0.18</v>
      </c>
      <c r="N367" s="484">
        <f>+L367/(1+M367)</f>
        <v>1688.6440677966102</v>
      </c>
      <c r="O367" s="480">
        <f>N367*K367</f>
        <v>50659.322033898308</v>
      </c>
      <c r="P367" s="480">
        <f>IF(ISBLANK(G367),F367*O367,G368*O367)</f>
        <v>9118.6779661016953</v>
      </c>
      <c r="Q367" s="480">
        <f>+P367+O367</f>
        <v>59778</v>
      </c>
      <c r="S367" s="43"/>
    </row>
    <row r="368" spans="1:19" ht="30" customHeight="1" x14ac:dyDescent="0.25">
      <c r="A368" s="469"/>
      <c r="B368" s="469"/>
      <c r="C368" s="557"/>
      <c r="D368" s="473"/>
      <c r="E368" s="475"/>
      <c r="F368" s="477"/>
      <c r="G368" s="475"/>
      <c r="H368" s="20" t="s">
        <v>708</v>
      </c>
      <c r="I368" s="53" t="s">
        <v>709</v>
      </c>
      <c r="J368" s="561"/>
      <c r="K368" s="543"/>
      <c r="L368" s="469"/>
      <c r="M368" s="483"/>
      <c r="N368" s="485"/>
      <c r="O368" s="481"/>
      <c r="P368" s="481"/>
      <c r="Q368" s="481"/>
      <c r="S368" s="43"/>
    </row>
    <row r="369" spans="1:19" x14ac:dyDescent="0.25">
      <c r="A369" s="20"/>
      <c r="B369" s="20"/>
      <c r="C369" s="45"/>
      <c r="D369" s="45"/>
      <c r="E369" s="45"/>
      <c r="F369" s="45"/>
      <c r="G369" s="45"/>
      <c r="H369" s="45"/>
      <c r="I369" s="53"/>
      <c r="J369" s="97"/>
      <c r="K369" s="129"/>
      <c r="L369" s="51"/>
      <c r="M369" s="50"/>
      <c r="N369" s="51"/>
      <c r="O369" s="49"/>
      <c r="P369" s="49"/>
      <c r="Q369" s="49"/>
      <c r="S369" s="43"/>
    </row>
    <row r="370" spans="1:19" ht="180" x14ac:dyDescent="0.2">
      <c r="A370" s="468" t="s">
        <v>710</v>
      </c>
      <c r="B370" s="20"/>
      <c r="C370" s="45"/>
      <c r="D370" s="45"/>
      <c r="E370" s="45"/>
      <c r="F370" s="45"/>
      <c r="G370" s="45"/>
      <c r="H370" s="164">
        <v>18.34</v>
      </c>
      <c r="I370" s="53" t="s">
        <v>711</v>
      </c>
      <c r="J370" s="166" t="s">
        <v>664</v>
      </c>
      <c r="K370" s="129"/>
      <c r="L370" s="51"/>
      <c r="M370" s="50"/>
      <c r="N370" s="51"/>
      <c r="O370" s="49"/>
      <c r="P370" s="49"/>
      <c r="Q370" s="49"/>
      <c r="S370" s="43"/>
    </row>
    <row r="371" spans="1:19" ht="30" x14ac:dyDescent="0.2">
      <c r="A371" s="469"/>
      <c r="B371" s="20" t="s">
        <v>35</v>
      </c>
      <c r="C371" s="45">
        <v>120003227</v>
      </c>
      <c r="D371" s="45" t="s">
        <v>712</v>
      </c>
      <c r="E371" s="54"/>
      <c r="F371" s="47">
        <f>IF(D371&gt;0,18%,0)</f>
        <v>0.18</v>
      </c>
      <c r="G371" s="45"/>
      <c r="H371" s="164" t="s">
        <v>713</v>
      </c>
      <c r="I371" s="53" t="s">
        <v>714</v>
      </c>
      <c r="J371" s="166" t="s">
        <v>308</v>
      </c>
      <c r="K371" s="129">
        <v>15</v>
      </c>
      <c r="L371" s="51">
        <v>18896.7</v>
      </c>
      <c r="M371" s="50">
        <v>0.18</v>
      </c>
      <c r="N371" s="51">
        <f>+L371/(1+M371)</f>
        <v>16014.152542372884</v>
      </c>
      <c r="O371" s="49">
        <f>N371*K371</f>
        <v>240212.28813559326</v>
      </c>
      <c r="P371" s="49">
        <f>IF(ISBLANK(G371),F371*O371,G371*O371)</f>
        <v>43238.211864406789</v>
      </c>
      <c r="Q371" s="49">
        <f>+P371+O371</f>
        <v>283450.50000000006</v>
      </c>
      <c r="S371" s="43"/>
    </row>
    <row r="372" spans="1:19" x14ac:dyDescent="0.25">
      <c r="A372" s="20"/>
      <c r="B372" s="20"/>
      <c r="C372" s="45"/>
      <c r="D372" s="45"/>
      <c r="E372" s="45"/>
      <c r="F372" s="45"/>
      <c r="G372" s="45"/>
      <c r="H372" s="45"/>
      <c r="I372" s="53"/>
      <c r="J372" s="97"/>
      <c r="K372" s="129"/>
      <c r="L372" s="51"/>
      <c r="M372" s="50"/>
      <c r="N372" s="51"/>
      <c r="O372" s="49"/>
      <c r="P372" s="49"/>
      <c r="Q372" s="49"/>
      <c r="S372" s="43"/>
    </row>
    <row r="373" spans="1:19" ht="75" x14ac:dyDescent="0.25">
      <c r="A373" s="20" t="s">
        <v>715</v>
      </c>
      <c r="B373" s="20" t="s">
        <v>35</v>
      </c>
      <c r="C373" s="45">
        <v>120003227</v>
      </c>
      <c r="D373" s="45" t="s">
        <v>712</v>
      </c>
      <c r="E373" s="54"/>
      <c r="F373" s="47">
        <f>IF(D373&gt;0,18%,0)</f>
        <v>0.18</v>
      </c>
      <c r="G373" s="55"/>
      <c r="H373" s="20" t="s">
        <v>716</v>
      </c>
      <c r="I373" s="53" t="s">
        <v>717</v>
      </c>
      <c r="J373" s="97" t="s">
        <v>718</v>
      </c>
      <c r="K373" s="129">
        <v>15000</v>
      </c>
      <c r="L373" s="20" t="s">
        <v>83</v>
      </c>
      <c r="M373" s="50">
        <v>0.18</v>
      </c>
      <c r="N373" s="51">
        <f>+L373/(1+M373)</f>
        <v>9.3220338983050848</v>
      </c>
      <c r="O373" s="49">
        <f>N373*K373</f>
        <v>139830.50847457626</v>
      </c>
      <c r="P373" s="49">
        <f>IF(ISBLANK(G373),F373*O373,G373*O373)</f>
        <v>25169.491525423724</v>
      </c>
      <c r="Q373" s="49">
        <f>+P373+O373</f>
        <v>164999.99999999997</v>
      </c>
      <c r="S373" s="43"/>
    </row>
    <row r="374" spans="1:19" x14ac:dyDescent="0.25">
      <c r="A374" s="20"/>
      <c r="B374" s="20"/>
      <c r="C374" s="45"/>
      <c r="D374" s="45"/>
      <c r="E374" s="54"/>
      <c r="F374" s="47"/>
      <c r="G374" s="55"/>
      <c r="H374" s="20"/>
      <c r="I374" s="53"/>
      <c r="J374" s="97"/>
      <c r="K374" s="129"/>
      <c r="L374" s="20"/>
      <c r="M374" s="50"/>
      <c r="N374" s="51"/>
      <c r="O374" s="49"/>
      <c r="P374" s="49"/>
      <c r="Q374" s="49"/>
      <c r="S374" s="43"/>
    </row>
    <row r="375" spans="1:19" ht="30" x14ac:dyDescent="0.25">
      <c r="A375" s="20" t="s">
        <v>719</v>
      </c>
      <c r="B375" s="20" t="s">
        <v>35</v>
      </c>
      <c r="C375" s="45">
        <v>120002287</v>
      </c>
      <c r="D375" s="45" t="s">
        <v>712</v>
      </c>
      <c r="E375" s="54"/>
      <c r="F375" s="476">
        <v>0.18</v>
      </c>
      <c r="G375" s="478"/>
      <c r="H375" s="20" t="s">
        <v>720</v>
      </c>
      <c r="I375" s="30" t="s">
        <v>721</v>
      </c>
      <c r="J375" s="94"/>
      <c r="K375" s="129"/>
      <c r="L375" s="20"/>
      <c r="M375" s="50"/>
      <c r="N375" s="51"/>
      <c r="O375" s="49"/>
      <c r="P375" s="49"/>
      <c r="Q375" s="49"/>
      <c r="S375" s="43"/>
    </row>
    <row r="376" spans="1:19" x14ac:dyDescent="0.25">
      <c r="A376" s="20"/>
      <c r="B376" s="20"/>
      <c r="C376" s="45"/>
      <c r="D376" s="45"/>
      <c r="E376" s="54"/>
      <c r="F376" s="477"/>
      <c r="G376" s="479"/>
      <c r="H376" s="20" t="s">
        <v>722</v>
      </c>
      <c r="I376" s="30" t="s">
        <v>703</v>
      </c>
      <c r="J376" s="94" t="s">
        <v>215</v>
      </c>
      <c r="K376" s="129">
        <v>16</v>
      </c>
      <c r="L376" s="20" t="s">
        <v>723</v>
      </c>
      <c r="M376" s="50">
        <v>0.18</v>
      </c>
      <c r="N376" s="51">
        <f>+L376/(1+M376)</f>
        <v>429.49152542372883</v>
      </c>
      <c r="O376" s="49">
        <f>N376*K376</f>
        <v>6871.8644067796613</v>
      </c>
      <c r="P376" s="49">
        <f>IF(ISBLANK(G375),F375*O376,G375*O376)</f>
        <v>1236.9355932203389</v>
      </c>
      <c r="Q376" s="49">
        <f>+P376+O376</f>
        <v>8108.8</v>
      </c>
      <c r="S376" s="34"/>
    </row>
    <row r="377" spans="1:19" x14ac:dyDescent="0.25">
      <c r="A377" s="20"/>
      <c r="B377" s="20"/>
      <c r="C377" s="45"/>
      <c r="D377" s="45"/>
      <c r="E377" s="45"/>
      <c r="F377" s="45"/>
      <c r="G377" s="45"/>
      <c r="H377" s="45"/>
      <c r="I377" s="53"/>
      <c r="J377" s="97"/>
      <c r="K377" s="129"/>
      <c r="L377" s="20"/>
      <c r="M377" s="50"/>
      <c r="N377" s="51"/>
      <c r="O377" s="49"/>
      <c r="P377" s="49"/>
      <c r="Q377" s="49"/>
      <c r="S377" s="43"/>
    </row>
    <row r="378" spans="1:19" ht="45" customHeight="1" x14ac:dyDescent="0.25">
      <c r="A378" s="468" t="s">
        <v>724</v>
      </c>
      <c r="B378" s="468" t="s">
        <v>35</v>
      </c>
      <c r="C378" s="556">
        <v>120002141</v>
      </c>
      <c r="D378" s="472">
        <v>995424</v>
      </c>
      <c r="E378" s="474"/>
      <c r="F378" s="476">
        <f>IF(D378&gt;0,18%,0)</f>
        <v>0.18</v>
      </c>
      <c r="G378" s="474"/>
      <c r="H378" s="20" t="s">
        <v>725</v>
      </c>
      <c r="I378" s="177" t="s">
        <v>726</v>
      </c>
      <c r="J378" s="560" t="s">
        <v>215</v>
      </c>
      <c r="K378" s="542">
        <v>8</v>
      </c>
      <c r="L378" s="468" t="s">
        <v>727</v>
      </c>
      <c r="M378" s="482">
        <v>0.18</v>
      </c>
      <c r="N378" s="484">
        <f>+L378/(1+M378)</f>
        <v>677.07627118644075</v>
      </c>
      <c r="O378" s="480">
        <f>N378*K378</f>
        <v>5416.610169491526</v>
      </c>
      <c r="P378" s="480">
        <f>IF(ISBLANK(G378),F378*O378,G379*O378)</f>
        <v>974.9898305084746</v>
      </c>
      <c r="Q378" s="480">
        <f>+P378+O378</f>
        <v>6391.6</v>
      </c>
      <c r="S378" s="43"/>
    </row>
    <row r="379" spans="1:19" x14ac:dyDescent="0.25">
      <c r="A379" s="469"/>
      <c r="B379" s="469"/>
      <c r="C379" s="557"/>
      <c r="D379" s="473"/>
      <c r="E379" s="475"/>
      <c r="F379" s="477"/>
      <c r="G379" s="475"/>
      <c r="H379" s="20" t="s">
        <v>728</v>
      </c>
      <c r="I379" s="5" t="s">
        <v>703</v>
      </c>
      <c r="J379" s="561"/>
      <c r="K379" s="543"/>
      <c r="L379" s="469"/>
      <c r="M379" s="483"/>
      <c r="N379" s="485"/>
      <c r="O379" s="481"/>
      <c r="P379" s="481"/>
      <c r="Q379" s="481"/>
      <c r="S379" s="43"/>
    </row>
    <row r="380" spans="1:19" x14ac:dyDescent="0.25">
      <c r="A380" s="20"/>
      <c r="B380" s="20"/>
      <c r="C380" s="21"/>
      <c r="D380" s="45"/>
      <c r="E380" s="45"/>
      <c r="F380" s="45"/>
      <c r="G380" s="45"/>
      <c r="H380" s="45"/>
      <c r="I380" s="53"/>
      <c r="J380" s="97"/>
      <c r="K380" s="130"/>
      <c r="L380" s="20"/>
      <c r="M380" s="50"/>
      <c r="N380" s="51"/>
      <c r="O380" s="49"/>
      <c r="P380" s="49"/>
      <c r="Q380" s="49"/>
      <c r="S380" s="43"/>
    </row>
    <row r="381" spans="1:19" ht="30" customHeight="1" x14ac:dyDescent="0.25">
      <c r="A381" s="468" t="s">
        <v>729</v>
      </c>
      <c r="B381" s="468" t="s">
        <v>35</v>
      </c>
      <c r="C381" s="556">
        <v>120002290</v>
      </c>
      <c r="D381" s="472">
        <v>995424</v>
      </c>
      <c r="E381" s="474"/>
      <c r="F381" s="476">
        <f>IF(D381&gt;0,18%,0)</f>
        <v>0.18</v>
      </c>
      <c r="G381" s="474"/>
      <c r="H381" s="20" t="s">
        <v>730</v>
      </c>
      <c r="I381" s="177" t="s">
        <v>731</v>
      </c>
      <c r="J381" s="560" t="s">
        <v>215</v>
      </c>
      <c r="K381" s="542">
        <v>10</v>
      </c>
      <c r="L381" s="468" t="s">
        <v>732</v>
      </c>
      <c r="M381" s="482">
        <v>0.18</v>
      </c>
      <c r="N381" s="484">
        <f>+L381/(1+M381)</f>
        <v>568.17796610169501</v>
      </c>
      <c r="O381" s="480">
        <f>N381*K381</f>
        <v>5681.7796610169498</v>
      </c>
      <c r="P381" s="480">
        <f>IF(ISBLANK(G381),F381*O381,G382*O381)</f>
        <v>1022.720338983051</v>
      </c>
      <c r="Q381" s="480">
        <f>+P381+O381</f>
        <v>6704.5000000000009</v>
      </c>
      <c r="S381" s="43"/>
    </row>
    <row r="382" spans="1:19" x14ac:dyDescent="0.25">
      <c r="A382" s="469"/>
      <c r="B382" s="469"/>
      <c r="C382" s="557"/>
      <c r="D382" s="473"/>
      <c r="E382" s="475"/>
      <c r="F382" s="477"/>
      <c r="G382" s="475"/>
      <c r="H382" s="20" t="s">
        <v>733</v>
      </c>
      <c r="I382" t="s">
        <v>703</v>
      </c>
      <c r="J382" s="561"/>
      <c r="K382" s="543"/>
      <c r="L382" s="469"/>
      <c r="M382" s="483"/>
      <c r="N382" s="485"/>
      <c r="O382" s="481"/>
      <c r="P382" s="481"/>
      <c r="Q382" s="481"/>
      <c r="S382" s="43"/>
    </row>
    <row r="383" spans="1:19" x14ac:dyDescent="0.25">
      <c r="A383" s="20"/>
      <c r="B383" s="45"/>
      <c r="C383" s="45"/>
      <c r="D383" s="45"/>
      <c r="E383" s="20"/>
      <c r="F383" s="86">
        <f>IF(D383&gt;0,18%,0)</f>
        <v>0</v>
      </c>
      <c r="G383" s="87"/>
      <c r="H383" s="20"/>
      <c r="I383" s="30"/>
      <c r="J383" s="85"/>
      <c r="K383" s="88"/>
      <c r="L383" s="51"/>
      <c r="M383" s="50"/>
      <c r="N383" s="51"/>
      <c r="O383" s="49"/>
      <c r="P383" s="49"/>
      <c r="Q383" s="49"/>
      <c r="S383" s="43"/>
    </row>
    <row r="384" spans="1:19" ht="48.75" customHeight="1" x14ac:dyDescent="0.25">
      <c r="A384" s="468" t="s">
        <v>734</v>
      </c>
      <c r="B384" s="468" t="s">
        <v>35</v>
      </c>
      <c r="C384" s="556">
        <v>120002291</v>
      </c>
      <c r="D384" s="472">
        <v>995424</v>
      </c>
      <c r="E384" s="474"/>
      <c r="F384" s="476">
        <v>0.18</v>
      </c>
      <c r="G384" s="474"/>
      <c r="H384" s="20" t="s">
        <v>735</v>
      </c>
      <c r="I384" s="178" t="s">
        <v>736</v>
      </c>
      <c r="J384" s="520" t="s">
        <v>215</v>
      </c>
      <c r="K384" s="542">
        <v>56</v>
      </c>
      <c r="L384" s="468" t="s">
        <v>737</v>
      </c>
      <c r="M384" s="482">
        <v>0.18</v>
      </c>
      <c r="N384" s="484">
        <f>+L384/(1+M384)</f>
        <v>486.69491525423729</v>
      </c>
      <c r="O384" s="480">
        <f>N384*K384</f>
        <v>27254.915254237287</v>
      </c>
      <c r="P384" s="480">
        <f>IF(ISBLANK(G384),F384*O384,G385*O384)</f>
        <v>4905.8847457627116</v>
      </c>
      <c r="Q384" s="480">
        <f>+P384+O384</f>
        <v>32160.799999999999</v>
      </c>
      <c r="S384" s="43"/>
    </row>
    <row r="385" spans="1:19" x14ac:dyDescent="0.25">
      <c r="A385" s="469"/>
      <c r="B385" s="469"/>
      <c r="C385" s="557"/>
      <c r="D385" s="473"/>
      <c r="E385" s="475"/>
      <c r="F385" s="477"/>
      <c r="G385" s="475"/>
      <c r="H385" s="20" t="s">
        <v>738</v>
      </c>
      <c r="I385" t="s">
        <v>739</v>
      </c>
      <c r="J385" s="521"/>
      <c r="K385" s="543"/>
      <c r="L385" s="469"/>
      <c r="M385" s="483"/>
      <c r="N385" s="485"/>
      <c r="O385" s="481"/>
      <c r="P385" s="481"/>
      <c r="Q385" s="481"/>
      <c r="S385" s="43"/>
    </row>
    <row r="386" spans="1:19" x14ac:dyDescent="0.25">
      <c r="A386" s="20"/>
      <c r="B386" s="20"/>
      <c r="C386" s="21"/>
      <c r="D386" s="45"/>
      <c r="E386" s="45"/>
      <c r="F386" s="45"/>
      <c r="G386" s="45"/>
      <c r="H386" s="20"/>
      <c r="I386" s="53"/>
      <c r="J386" s="97"/>
      <c r="K386" s="130"/>
      <c r="L386" s="20"/>
      <c r="M386" s="50"/>
      <c r="N386" s="51"/>
      <c r="O386" s="49"/>
      <c r="P386" s="49"/>
      <c r="Q386" s="49"/>
      <c r="S386" s="43"/>
    </row>
    <row r="387" spans="1:19" ht="30" customHeight="1" x14ac:dyDescent="0.25">
      <c r="A387" s="468" t="s">
        <v>740</v>
      </c>
      <c r="B387" s="468" t="s">
        <v>35</v>
      </c>
      <c r="C387" s="556">
        <v>120002305</v>
      </c>
      <c r="D387" s="472">
        <v>995424</v>
      </c>
      <c r="E387" s="474"/>
      <c r="F387" s="476">
        <v>0.18</v>
      </c>
      <c r="G387" s="27"/>
      <c r="H387" s="20" t="s">
        <v>741</v>
      </c>
      <c r="I387" s="53" t="s">
        <v>742</v>
      </c>
      <c r="J387" s="560" t="s">
        <v>215</v>
      </c>
      <c r="K387" s="542">
        <v>72</v>
      </c>
      <c r="L387" s="468" t="s">
        <v>743</v>
      </c>
      <c r="M387" s="482">
        <v>0.18</v>
      </c>
      <c r="N387" s="484">
        <f>+L387/(1+M387)</f>
        <v>166.90677966101694</v>
      </c>
      <c r="O387" s="480">
        <f>N387*K387</f>
        <v>12017.28813559322</v>
      </c>
      <c r="P387" s="480">
        <f>IF(ISBLANK(G387),F387*O387,G388*O387)</f>
        <v>2163.1118644067797</v>
      </c>
      <c r="Q387" s="480">
        <f>+P387+O387</f>
        <v>14180.4</v>
      </c>
      <c r="S387" s="43"/>
    </row>
    <row r="388" spans="1:19" x14ac:dyDescent="0.25">
      <c r="A388" s="510"/>
      <c r="B388" s="510"/>
      <c r="C388" s="563"/>
      <c r="D388" s="511"/>
      <c r="E388" s="512"/>
      <c r="F388" s="513"/>
      <c r="G388" s="80"/>
      <c r="H388" s="20" t="s">
        <v>744</v>
      </c>
      <c r="I388" s="53" t="s">
        <v>745</v>
      </c>
      <c r="J388" s="562"/>
      <c r="K388" s="559"/>
      <c r="L388" s="510"/>
      <c r="M388" s="504"/>
      <c r="N388" s="505"/>
      <c r="O388" s="506"/>
      <c r="P388" s="506"/>
      <c r="Q388" s="506"/>
      <c r="S388" s="43"/>
    </row>
    <row r="389" spans="1:19" ht="30" customHeight="1" x14ac:dyDescent="0.25">
      <c r="A389" s="469"/>
      <c r="B389" s="469"/>
      <c r="C389" s="557"/>
      <c r="D389" s="473"/>
      <c r="E389" s="475"/>
      <c r="F389" s="477"/>
      <c r="G389" s="37"/>
      <c r="H389" s="20" t="s">
        <v>746</v>
      </c>
      <c r="I389" s="53" t="s">
        <v>747</v>
      </c>
      <c r="J389" s="561"/>
      <c r="K389" s="543"/>
      <c r="L389" s="469"/>
      <c r="M389" s="483"/>
      <c r="N389" s="485"/>
      <c r="O389" s="481"/>
      <c r="P389" s="481"/>
      <c r="Q389" s="481"/>
      <c r="S389" s="43"/>
    </row>
    <row r="390" spans="1:19" x14ac:dyDescent="0.25">
      <c r="A390" s="20"/>
      <c r="B390" s="20"/>
      <c r="C390" s="21"/>
      <c r="D390" s="45"/>
      <c r="E390" s="45"/>
      <c r="F390" s="45"/>
      <c r="G390" s="45"/>
      <c r="H390" s="20"/>
      <c r="I390" s="53"/>
      <c r="J390" s="97"/>
      <c r="K390" s="130"/>
      <c r="L390" s="20"/>
      <c r="M390" s="50"/>
      <c r="N390" s="51"/>
      <c r="O390" s="49"/>
      <c r="P390" s="49"/>
      <c r="Q390" s="49"/>
      <c r="S390" s="43"/>
    </row>
    <row r="391" spans="1:19" ht="72.75" customHeight="1" x14ac:dyDescent="0.25">
      <c r="A391" s="20" t="s">
        <v>748</v>
      </c>
      <c r="B391" s="20" t="s">
        <v>35</v>
      </c>
      <c r="C391" s="21">
        <v>120002324</v>
      </c>
      <c r="D391" s="45">
        <v>995424</v>
      </c>
      <c r="E391" s="54"/>
      <c r="F391" s="47">
        <v>0.18</v>
      </c>
      <c r="G391" s="54"/>
      <c r="H391" s="20" t="s">
        <v>749</v>
      </c>
      <c r="I391" s="53" t="s">
        <v>750</v>
      </c>
      <c r="J391" s="97" t="s">
        <v>215</v>
      </c>
      <c r="K391" s="130">
        <v>36</v>
      </c>
      <c r="L391" s="20" t="s">
        <v>751</v>
      </c>
      <c r="M391" s="50">
        <v>0.18</v>
      </c>
      <c r="N391" s="51">
        <f>+L391/(1+M391)</f>
        <v>94.449152542372886</v>
      </c>
      <c r="O391" s="49">
        <f>N391*K391</f>
        <v>3400.1694915254238</v>
      </c>
      <c r="P391" s="49">
        <f>IF(ISBLANK(G391),F391*O391,G391*O391)</f>
        <v>612.03050847457632</v>
      </c>
      <c r="Q391" s="49">
        <f>+P391+O391</f>
        <v>4012.2000000000003</v>
      </c>
      <c r="S391" s="43"/>
    </row>
    <row r="392" spans="1:19" x14ac:dyDescent="0.25">
      <c r="A392" s="20"/>
      <c r="B392" s="20"/>
      <c r="C392" s="21"/>
      <c r="D392" s="45"/>
      <c r="E392" s="45"/>
      <c r="F392" s="45"/>
      <c r="G392" s="45"/>
      <c r="H392" s="45"/>
      <c r="I392" s="30"/>
      <c r="J392" s="85"/>
      <c r="K392" s="88"/>
      <c r="L392" s="51"/>
      <c r="M392" s="50"/>
      <c r="N392" s="51"/>
      <c r="O392" s="49"/>
      <c r="P392" s="49"/>
      <c r="Q392" s="49"/>
      <c r="S392" s="43"/>
    </row>
    <row r="393" spans="1:19" ht="45" x14ac:dyDescent="0.25">
      <c r="A393" s="24" t="s">
        <v>752</v>
      </c>
      <c r="B393" s="24"/>
      <c r="C393" s="168"/>
      <c r="D393" s="26"/>
      <c r="E393" s="26"/>
      <c r="F393" s="26"/>
      <c r="G393" s="26"/>
      <c r="H393" s="164">
        <v>19.2</v>
      </c>
      <c r="I393" s="119" t="s">
        <v>753</v>
      </c>
      <c r="J393" s="119"/>
      <c r="K393" s="129"/>
      <c r="L393" s="33"/>
      <c r="M393" s="32"/>
      <c r="N393" s="33"/>
      <c r="O393" s="31"/>
      <c r="P393" s="31"/>
      <c r="Q393" s="31"/>
      <c r="S393" s="43"/>
    </row>
    <row r="394" spans="1:19" ht="30" x14ac:dyDescent="0.25">
      <c r="A394" s="24" t="s">
        <v>98</v>
      </c>
      <c r="B394" s="20" t="s">
        <v>35</v>
      </c>
      <c r="C394" s="21">
        <v>120002324</v>
      </c>
      <c r="D394" s="45">
        <v>995424</v>
      </c>
      <c r="E394" s="54"/>
      <c r="F394" s="47">
        <v>0.18</v>
      </c>
      <c r="G394" s="26"/>
      <c r="H394" s="164" t="s">
        <v>754</v>
      </c>
      <c r="I394" s="119" t="s">
        <v>755</v>
      </c>
      <c r="J394" s="179" t="s">
        <v>756</v>
      </c>
      <c r="K394" s="129">
        <v>150</v>
      </c>
      <c r="L394" s="33">
        <v>964.75</v>
      </c>
      <c r="M394" s="50">
        <v>0.18</v>
      </c>
      <c r="N394" s="51">
        <f t="shared" ref="N394:N395" si="28">+L394/(1+M394)</f>
        <v>817.58474576271192</v>
      </c>
      <c r="O394" s="49">
        <f>N394*K394</f>
        <v>122637.71186440678</v>
      </c>
      <c r="P394" s="49">
        <f>IF(ISBLANK(G394),F394*O394,G394*O394)</f>
        <v>22074.788135593219</v>
      </c>
      <c r="Q394" s="49">
        <f t="shared" ref="Q394:Q395" si="29">+P394+O394</f>
        <v>144712.5</v>
      </c>
      <c r="S394" s="43"/>
    </row>
    <row r="395" spans="1:19" ht="30" x14ac:dyDescent="0.25">
      <c r="A395" s="24" t="s">
        <v>101</v>
      </c>
      <c r="B395" s="20" t="s">
        <v>35</v>
      </c>
      <c r="C395" s="21">
        <v>120002324</v>
      </c>
      <c r="D395" s="45">
        <v>995424</v>
      </c>
      <c r="E395" s="54"/>
      <c r="F395" s="47">
        <v>0.18</v>
      </c>
      <c r="G395" s="26"/>
      <c r="H395" s="164" t="s">
        <v>757</v>
      </c>
      <c r="I395" s="119" t="s">
        <v>758</v>
      </c>
      <c r="J395" s="179" t="s">
        <v>756</v>
      </c>
      <c r="K395" s="129">
        <v>60</v>
      </c>
      <c r="L395" s="33">
        <v>1179.8499999999999</v>
      </c>
      <c r="M395" s="50">
        <v>0.18</v>
      </c>
      <c r="N395" s="51">
        <f t="shared" si="28"/>
        <v>999.87288135593212</v>
      </c>
      <c r="O395" s="49">
        <f>N395*K395</f>
        <v>59992.372881355928</v>
      </c>
      <c r="P395" s="49">
        <f>IF(ISBLANK(G395),F395*O395,G395*O395)</f>
        <v>10798.627118644066</v>
      </c>
      <c r="Q395" s="49">
        <f t="shared" si="29"/>
        <v>70791</v>
      </c>
      <c r="S395" s="43"/>
    </row>
    <row r="396" spans="1:19" x14ac:dyDescent="0.25">
      <c r="A396" s="24"/>
      <c r="B396" s="24"/>
      <c r="C396" s="168"/>
      <c r="D396" s="26"/>
      <c r="E396" s="26"/>
      <c r="F396" s="26"/>
      <c r="G396" s="26"/>
      <c r="H396" s="164"/>
      <c r="I396" s="119"/>
      <c r="J396" s="180"/>
      <c r="K396" s="129"/>
      <c r="L396" s="33"/>
      <c r="M396" s="32"/>
      <c r="N396" s="33"/>
      <c r="O396" s="31"/>
      <c r="P396" s="31"/>
      <c r="Q396" s="31"/>
      <c r="S396" s="43"/>
    </row>
    <row r="397" spans="1:19" ht="96.75" customHeight="1" x14ac:dyDescent="0.25">
      <c r="A397" s="468" t="s">
        <v>759</v>
      </c>
      <c r="B397" s="468" t="s">
        <v>35</v>
      </c>
      <c r="C397" s="472">
        <v>120002642</v>
      </c>
      <c r="D397" s="472">
        <v>995424</v>
      </c>
      <c r="E397" s="474"/>
      <c r="F397" s="476">
        <v>0.18</v>
      </c>
      <c r="G397" s="478"/>
      <c r="H397" s="20" t="s">
        <v>760</v>
      </c>
      <c r="I397" s="53" t="s">
        <v>761</v>
      </c>
      <c r="J397" s="520" t="s">
        <v>215</v>
      </c>
      <c r="K397" s="542">
        <v>12</v>
      </c>
      <c r="L397" s="484">
        <v>2802.15</v>
      </c>
      <c r="M397" s="482">
        <v>0.18</v>
      </c>
      <c r="N397" s="484">
        <f>+L397/(1+M397)</f>
        <v>2374.7033898305085</v>
      </c>
      <c r="O397" s="480">
        <f>N397*K397</f>
        <v>28496.4406779661</v>
      </c>
      <c r="P397" s="480">
        <f>IF(ISBLANK(G397),F397*O397,G399*O397)</f>
        <v>5129.359322033898</v>
      </c>
      <c r="Q397" s="480">
        <f>+P397+O397</f>
        <v>33625.799999999996</v>
      </c>
      <c r="S397" s="43"/>
    </row>
    <row r="398" spans="1:19" x14ac:dyDescent="0.25">
      <c r="A398" s="510"/>
      <c r="B398" s="510"/>
      <c r="C398" s="511"/>
      <c r="D398" s="511"/>
      <c r="E398" s="512"/>
      <c r="F398" s="513"/>
      <c r="G398" s="507"/>
      <c r="H398" s="20" t="s">
        <v>762</v>
      </c>
      <c r="I398" s="53" t="s">
        <v>763</v>
      </c>
      <c r="J398" s="558"/>
      <c r="K398" s="559"/>
      <c r="L398" s="505"/>
      <c r="M398" s="504"/>
      <c r="N398" s="505"/>
      <c r="O398" s="506"/>
      <c r="P398" s="506"/>
      <c r="Q398" s="506"/>
      <c r="S398" s="43"/>
    </row>
    <row r="399" spans="1:19" ht="30" customHeight="1" x14ac:dyDescent="0.25">
      <c r="A399" s="469"/>
      <c r="B399" s="469"/>
      <c r="C399" s="473"/>
      <c r="D399" s="473"/>
      <c r="E399" s="475"/>
      <c r="F399" s="477"/>
      <c r="G399" s="479"/>
      <c r="H399" s="20" t="s">
        <v>764</v>
      </c>
      <c r="I399" s="53" t="s">
        <v>709</v>
      </c>
      <c r="J399" s="521"/>
      <c r="K399" s="543"/>
      <c r="L399" s="485"/>
      <c r="M399" s="483"/>
      <c r="N399" s="485"/>
      <c r="O399" s="481"/>
      <c r="P399" s="481"/>
      <c r="Q399" s="481"/>
      <c r="S399" s="43"/>
    </row>
    <row r="400" spans="1:19" x14ac:dyDescent="0.25">
      <c r="A400" s="35"/>
      <c r="B400" s="35"/>
      <c r="C400" s="36"/>
      <c r="D400" s="36"/>
      <c r="E400" s="37"/>
      <c r="F400" s="38"/>
      <c r="G400" s="39"/>
      <c r="H400" s="20"/>
      <c r="I400" s="53"/>
      <c r="J400" s="102"/>
      <c r="K400" s="130"/>
      <c r="L400" s="42"/>
      <c r="M400" s="41"/>
      <c r="N400" s="42"/>
      <c r="O400" s="40"/>
      <c r="P400" s="40"/>
      <c r="Q400" s="40"/>
      <c r="S400" s="43"/>
    </row>
    <row r="401" spans="1:19" ht="51" x14ac:dyDescent="0.2">
      <c r="A401" s="468" t="s">
        <v>765</v>
      </c>
      <c r="B401" s="468" t="s">
        <v>35</v>
      </c>
      <c r="C401" s="26"/>
      <c r="D401" s="26"/>
      <c r="E401" s="26"/>
      <c r="F401" s="26"/>
      <c r="G401" s="26"/>
      <c r="H401" s="164">
        <v>19.600000000000001</v>
      </c>
      <c r="I401" s="166" t="s">
        <v>766</v>
      </c>
      <c r="J401" s="166"/>
      <c r="K401" s="129"/>
      <c r="L401" s="33"/>
      <c r="M401" s="32"/>
      <c r="N401" s="33"/>
      <c r="O401" s="31"/>
      <c r="P401" s="31"/>
      <c r="Q401" s="31"/>
      <c r="S401" s="43"/>
    </row>
    <row r="402" spans="1:19" x14ac:dyDescent="0.2">
      <c r="A402" s="469"/>
      <c r="B402" s="469"/>
      <c r="C402" s="21">
        <v>120002324</v>
      </c>
      <c r="D402" s="45">
        <v>995424</v>
      </c>
      <c r="E402" s="54"/>
      <c r="F402" s="47">
        <v>0.18</v>
      </c>
      <c r="G402" s="26"/>
      <c r="H402" s="164" t="s">
        <v>767</v>
      </c>
      <c r="I402" s="166" t="s">
        <v>768</v>
      </c>
      <c r="J402" s="166" t="s">
        <v>209</v>
      </c>
      <c r="K402" s="129">
        <v>60</v>
      </c>
      <c r="L402" s="33">
        <v>556.45000000000005</v>
      </c>
      <c r="M402" s="50">
        <v>0.18</v>
      </c>
      <c r="N402" s="51">
        <f t="shared" ref="N402" si="30">+L402/(1+M402)</f>
        <v>471.56779661016958</v>
      </c>
      <c r="O402" s="49">
        <f>N402*K402</f>
        <v>28294.067796610176</v>
      </c>
      <c r="P402" s="49">
        <f>IF(ISBLANK(G402),F402*O402,G402*O402)</f>
        <v>5092.9322033898316</v>
      </c>
      <c r="Q402" s="49">
        <f t="shared" ref="Q402" si="31">+P402+O402</f>
        <v>33387.000000000007</v>
      </c>
      <c r="S402" s="43"/>
    </row>
    <row r="403" spans="1:19" x14ac:dyDescent="0.2">
      <c r="A403" s="24"/>
      <c r="B403" s="24"/>
      <c r="C403" s="26"/>
      <c r="D403" s="26"/>
      <c r="E403" s="26"/>
      <c r="F403" s="26"/>
      <c r="G403" s="26"/>
      <c r="H403" s="164"/>
      <c r="I403" s="166"/>
      <c r="J403" s="181"/>
      <c r="K403" s="129"/>
      <c r="L403" s="33"/>
      <c r="M403" s="32"/>
      <c r="N403" s="33"/>
      <c r="O403" s="31"/>
      <c r="P403" s="31"/>
      <c r="Q403" s="31"/>
      <c r="S403" s="43"/>
    </row>
    <row r="404" spans="1:19" ht="200.25" customHeight="1" x14ac:dyDescent="0.25">
      <c r="A404" s="468" t="s">
        <v>769</v>
      </c>
      <c r="B404" s="468" t="s">
        <v>35</v>
      </c>
      <c r="C404" s="556">
        <v>120002665</v>
      </c>
      <c r="D404" s="472">
        <v>995424</v>
      </c>
      <c r="E404" s="474"/>
      <c r="F404" s="476">
        <v>0.18</v>
      </c>
      <c r="G404" s="478"/>
      <c r="H404" s="20" t="s">
        <v>770</v>
      </c>
      <c r="I404" s="53" t="s">
        <v>771</v>
      </c>
      <c r="J404" s="560" t="s">
        <v>215</v>
      </c>
      <c r="K404" s="542">
        <v>30</v>
      </c>
      <c r="L404" s="468" t="s">
        <v>772</v>
      </c>
      <c r="M404" s="482">
        <v>0.18</v>
      </c>
      <c r="N404" s="484">
        <f>+L404/(1+M404)</f>
        <v>10822.5</v>
      </c>
      <c r="O404" s="480">
        <f>N404*K404</f>
        <v>324675</v>
      </c>
      <c r="P404" s="480">
        <f>IF(ISBLANK(G404),F404*O404,G406*O404)</f>
        <v>58441.5</v>
      </c>
      <c r="Q404" s="480">
        <f>+P404+O404</f>
        <v>383116.5</v>
      </c>
      <c r="S404" s="43"/>
    </row>
    <row r="405" spans="1:19" ht="60" customHeight="1" x14ac:dyDescent="0.25">
      <c r="A405" s="510"/>
      <c r="B405" s="510"/>
      <c r="C405" s="563"/>
      <c r="D405" s="511"/>
      <c r="E405" s="512"/>
      <c r="F405" s="513"/>
      <c r="G405" s="507"/>
      <c r="H405" s="20" t="s">
        <v>773</v>
      </c>
      <c r="I405" s="53" t="s">
        <v>774</v>
      </c>
      <c r="J405" s="562"/>
      <c r="K405" s="559"/>
      <c r="L405" s="510"/>
      <c r="M405" s="504"/>
      <c r="N405" s="505"/>
      <c r="O405" s="506"/>
      <c r="P405" s="506"/>
      <c r="Q405" s="506"/>
      <c r="S405" s="43"/>
    </row>
    <row r="406" spans="1:19" ht="30" customHeight="1" x14ac:dyDescent="0.25">
      <c r="A406" s="469"/>
      <c r="B406" s="469"/>
      <c r="C406" s="557"/>
      <c r="D406" s="473"/>
      <c r="E406" s="475"/>
      <c r="F406" s="477"/>
      <c r="G406" s="479"/>
      <c r="H406" s="20" t="s">
        <v>775</v>
      </c>
      <c r="I406" s="53" t="s">
        <v>709</v>
      </c>
      <c r="J406" s="561"/>
      <c r="K406" s="543"/>
      <c r="L406" s="469"/>
      <c r="M406" s="483"/>
      <c r="N406" s="485"/>
      <c r="O406" s="481"/>
      <c r="P406" s="481"/>
      <c r="Q406" s="481"/>
      <c r="S406" s="43"/>
    </row>
    <row r="407" spans="1:19" x14ac:dyDescent="0.25">
      <c r="A407" s="20"/>
      <c r="B407" s="45"/>
      <c r="C407" s="45"/>
      <c r="D407" s="45"/>
      <c r="E407" s="20"/>
      <c r="F407" s="86"/>
      <c r="G407" s="87"/>
      <c r="H407" s="20"/>
      <c r="I407" s="30"/>
      <c r="J407" s="85"/>
      <c r="K407" s="88"/>
      <c r="L407" s="51"/>
      <c r="M407" s="50"/>
      <c r="N407" s="51"/>
      <c r="O407" s="49"/>
      <c r="P407" s="49"/>
      <c r="Q407" s="49"/>
      <c r="S407" s="43"/>
    </row>
    <row r="408" spans="1:19" x14ac:dyDescent="0.25">
      <c r="A408" s="468" t="s">
        <v>776</v>
      </c>
      <c r="B408" s="468" t="s">
        <v>35</v>
      </c>
      <c r="C408" s="556">
        <v>120002671</v>
      </c>
      <c r="D408" s="472">
        <v>995424</v>
      </c>
      <c r="E408" s="474"/>
      <c r="F408" s="476">
        <v>0.18</v>
      </c>
      <c r="G408" s="478"/>
      <c r="H408" s="20" t="s">
        <v>777</v>
      </c>
      <c r="I408" s="53" t="s">
        <v>778</v>
      </c>
      <c r="J408" s="560" t="s">
        <v>756</v>
      </c>
      <c r="K408" s="542">
        <v>15</v>
      </c>
      <c r="L408" s="468" t="s">
        <v>779</v>
      </c>
      <c r="M408" s="482">
        <v>0.18</v>
      </c>
      <c r="N408" s="484">
        <f>+L408/(1+M408)</f>
        <v>7479.1525423728817</v>
      </c>
      <c r="O408" s="480">
        <f>N408*K408</f>
        <v>112187.28813559323</v>
      </c>
      <c r="P408" s="480">
        <f>IF(ISBLANK(G408),F408*O408,G410*O408)</f>
        <v>20193.711864406781</v>
      </c>
      <c r="Q408" s="480">
        <f>+P408+O408</f>
        <v>132381</v>
      </c>
      <c r="S408" s="43"/>
    </row>
    <row r="409" spans="1:19" x14ac:dyDescent="0.25">
      <c r="A409" s="510"/>
      <c r="B409" s="510"/>
      <c r="C409" s="563"/>
      <c r="D409" s="511"/>
      <c r="E409" s="512"/>
      <c r="F409" s="513"/>
      <c r="G409" s="507"/>
      <c r="H409" s="20" t="s">
        <v>780</v>
      </c>
      <c r="I409" s="53" t="s">
        <v>781</v>
      </c>
      <c r="J409" s="562"/>
      <c r="K409" s="559"/>
      <c r="L409" s="510"/>
      <c r="M409" s="504"/>
      <c r="N409" s="505"/>
      <c r="O409" s="506"/>
      <c r="P409" s="506"/>
      <c r="Q409" s="506"/>
      <c r="S409" s="43"/>
    </row>
    <row r="410" spans="1:19" ht="30" customHeight="1" x14ac:dyDescent="0.25">
      <c r="A410" s="469"/>
      <c r="B410" s="469"/>
      <c r="C410" s="557"/>
      <c r="D410" s="473"/>
      <c r="E410" s="475"/>
      <c r="F410" s="477"/>
      <c r="G410" s="479"/>
      <c r="H410" s="20" t="s">
        <v>782</v>
      </c>
      <c r="I410" s="53" t="s">
        <v>709</v>
      </c>
      <c r="J410" s="561"/>
      <c r="K410" s="543"/>
      <c r="L410" s="469"/>
      <c r="M410" s="483"/>
      <c r="N410" s="485"/>
      <c r="O410" s="481"/>
      <c r="P410" s="481"/>
      <c r="Q410" s="481"/>
      <c r="S410" s="43"/>
    </row>
    <row r="411" spans="1:19" x14ac:dyDescent="0.25">
      <c r="A411" s="20"/>
      <c r="B411" s="45"/>
      <c r="C411" s="45"/>
      <c r="D411" s="45"/>
      <c r="E411" s="20"/>
      <c r="F411" s="86">
        <f>IF(D411&gt;0,18%,0)</f>
        <v>0</v>
      </c>
      <c r="G411" s="87"/>
      <c r="H411" s="20"/>
      <c r="I411" s="30"/>
      <c r="J411" s="85"/>
      <c r="K411" s="88"/>
      <c r="L411" s="51"/>
      <c r="M411" s="50"/>
      <c r="N411" s="51"/>
      <c r="O411" s="49"/>
      <c r="P411" s="49"/>
      <c r="Q411" s="49"/>
      <c r="S411" s="43"/>
    </row>
    <row r="412" spans="1:19" ht="234" customHeight="1" x14ac:dyDescent="0.2">
      <c r="A412" s="20" t="s">
        <v>783</v>
      </c>
      <c r="B412" s="20" t="s">
        <v>35</v>
      </c>
      <c r="C412" s="21">
        <v>120002324</v>
      </c>
      <c r="D412" s="45">
        <v>995424</v>
      </c>
      <c r="E412" s="54"/>
      <c r="F412" s="47">
        <v>0.18</v>
      </c>
      <c r="G412" s="26"/>
      <c r="H412" s="164">
        <v>19.16</v>
      </c>
      <c r="I412" s="53" t="s">
        <v>784</v>
      </c>
      <c r="J412" s="166" t="s">
        <v>215</v>
      </c>
      <c r="K412" s="88">
        <v>30</v>
      </c>
      <c r="L412" s="51">
        <v>553.70000000000005</v>
      </c>
      <c r="M412" s="50">
        <v>0.18</v>
      </c>
      <c r="N412" s="51">
        <f t="shared" ref="N412" si="32">+L412/(1+M412)</f>
        <v>469.2372881355933</v>
      </c>
      <c r="O412" s="49">
        <f>N412*K412</f>
        <v>14077.118644067799</v>
      </c>
      <c r="P412" s="49">
        <f>IF(ISBLANK(G412),F412*O412,G412*O412)</f>
        <v>2533.8813559322039</v>
      </c>
      <c r="Q412" s="49">
        <f t="shared" ref="Q412" si="33">+P412+O412</f>
        <v>16611.000000000004</v>
      </c>
      <c r="S412" s="43"/>
    </row>
    <row r="413" spans="1:19" x14ac:dyDescent="0.25">
      <c r="A413" s="20"/>
      <c r="B413" s="45"/>
      <c r="C413" s="45"/>
      <c r="D413" s="45"/>
      <c r="E413" s="20"/>
      <c r="F413" s="86"/>
      <c r="G413" s="87"/>
      <c r="H413" s="20"/>
      <c r="I413" s="30"/>
      <c r="J413" s="85"/>
      <c r="K413" s="88"/>
      <c r="L413" s="51"/>
      <c r="M413" s="50"/>
      <c r="N413" s="51"/>
      <c r="O413" s="49"/>
      <c r="P413" s="49"/>
      <c r="Q413" s="49"/>
      <c r="S413" s="43"/>
    </row>
    <row r="414" spans="1:19" ht="227.25" customHeight="1" x14ac:dyDescent="0.25">
      <c r="A414" s="20" t="s">
        <v>785</v>
      </c>
      <c r="B414" s="20" t="s">
        <v>35</v>
      </c>
      <c r="C414" s="21"/>
      <c r="D414" s="45"/>
      <c r="E414" s="45"/>
      <c r="F414" s="45"/>
      <c r="G414" s="45"/>
      <c r="H414" s="20" t="s">
        <v>786</v>
      </c>
      <c r="I414" s="30" t="s">
        <v>787</v>
      </c>
      <c r="J414" s="85"/>
      <c r="K414" s="88"/>
      <c r="L414" s="20"/>
      <c r="M414" s="50"/>
      <c r="N414" s="51"/>
      <c r="O414" s="49"/>
      <c r="P414" s="49"/>
      <c r="Q414" s="49"/>
      <c r="S414" s="43"/>
    </row>
    <row r="415" spans="1:19" x14ac:dyDescent="0.25">
      <c r="A415" s="468" t="s">
        <v>98</v>
      </c>
      <c r="B415" s="468" t="s">
        <v>35</v>
      </c>
      <c r="C415" s="556">
        <v>120002792</v>
      </c>
      <c r="D415" s="556">
        <v>995476</v>
      </c>
      <c r="E415" s="474"/>
      <c r="F415" s="476">
        <v>0.18</v>
      </c>
      <c r="G415" s="478"/>
      <c r="H415" s="20" t="s">
        <v>788</v>
      </c>
      <c r="I415" s="30" t="s">
        <v>789</v>
      </c>
      <c r="J415" s="520" t="s">
        <v>790</v>
      </c>
      <c r="K415" s="542">
        <v>1004.8778399999997</v>
      </c>
      <c r="L415" s="468" t="s">
        <v>791</v>
      </c>
      <c r="M415" s="482">
        <v>0.18</v>
      </c>
      <c r="N415" s="484">
        <f>+L415/(1+M415)</f>
        <v>457.50000000000006</v>
      </c>
      <c r="O415" s="480">
        <f>N415*K415</f>
        <v>459731.6117999999</v>
      </c>
      <c r="P415" s="480">
        <f>IF(ISBLANK(G415),F415*O415,G416*O415)</f>
        <v>82751.690123999972</v>
      </c>
      <c r="Q415" s="480">
        <f>+P415+O415</f>
        <v>542483.30192399991</v>
      </c>
      <c r="S415" s="43"/>
    </row>
    <row r="416" spans="1:19" ht="30" customHeight="1" x14ac:dyDescent="0.25">
      <c r="A416" s="510"/>
      <c r="B416" s="510"/>
      <c r="C416" s="563"/>
      <c r="D416" s="563"/>
      <c r="E416" s="512"/>
      <c r="F416" s="513"/>
      <c r="G416" s="507"/>
      <c r="H416" s="20" t="s">
        <v>792</v>
      </c>
      <c r="I416" s="30" t="s">
        <v>793</v>
      </c>
      <c r="J416" s="521"/>
      <c r="K416" s="543"/>
      <c r="L416" s="469"/>
      <c r="M416" s="483"/>
      <c r="N416" s="485"/>
      <c r="O416" s="481"/>
      <c r="P416" s="481"/>
      <c r="Q416" s="481"/>
      <c r="S416" s="43"/>
    </row>
    <row r="417" spans="1:19" x14ac:dyDescent="0.25">
      <c r="A417" s="510"/>
      <c r="B417" s="510"/>
      <c r="C417" s="563"/>
      <c r="D417" s="563"/>
      <c r="E417" s="512"/>
      <c r="F417" s="513"/>
      <c r="G417" s="507"/>
      <c r="H417" s="20"/>
      <c r="I417" s="30"/>
      <c r="J417" s="123"/>
      <c r="K417" s="137"/>
      <c r="L417" s="78"/>
      <c r="M417" s="82"/>
      <c r="N417" s="83"/>
      <c r="O417" s="81"/>
      <c r="P417" s="81"/>
      <c r="Q417" s="81"/>
      <c r="S417" s="43"/>
    </row>
    <row r="418" spans="1:19" x14ac:dyDescent="0.25">
      <c r="A418" s="469"/>
      <c r="B418" s="469"/>
      <c r="C418" s="557"/>
      <c r="D418" s="557"/>
      <c r="E418" s="475"/>
      <c r="F418" s="477"/>
      <c r="G418" s="479"/>
      <c r="H418" s="20"/>
      <c r="I418" s="30"/>
      <c r="J418" s="102"/>
      <c r="K418" s="130"/>
      <c r="L418" s="35"/>
      <c r="M418" s="41"/>
      <c r="N418" s="42"/>
      <c r="O418" s="40"/>
      <c r="P418" s="40"/>
      <c r="Q418" s="40"/>
      <c r="S418" s="43"/>
    </row>
    <row r="419" spans="1:19" ht="66" customHeight="1" x14ac:dyDescent="0.25">
      <c r="A419" s="468" t="s">
        <v>101</v>
      </c>
      <c r="B419" s="35"/>
      <c r="C419" s="169"/>
      <c r="D419" s="169"/>
      <c r="E419" s="124"/>
      <c r="F419" s="38"/>
      <c r="G419" s="125"/>
      <c r="H419" s="20" t="s">
        <v>794</v>
      </c>
      <c r="I419" s="182" t="s">
        <v>795</v>
      </c>
      <c r="J419" s="102"/>
      <c r="K419" s="130"/>
      <c r="L419" s="35"/>
      <c r="M419" s="41"/>
      <c r="N419" s="42"/>
      <c r="O419" s="40"/>
      <c r="P419" s="40"/>
      <c r="Q419" s="40"/>
      <c r="S419" s="43"/>
    </row>
    <row r="420" spans="1:19" ht="30" x14ac:dyDescent="0.25">
      <c r="A420" s="510"/>
      <c r="B420" s="468" t="s">
        <v>35</v>
      </c>
      <c r="C420" s="556">
        <v>120002795</v>
      </c>
      <c r="D420" s="556">
        <v>995476</v>
      </c>
      <c r="E420" s="474"/>
      <c r="F420" s="476">
        <v>0.18</v>
      </c>
      <c r="G420" s="478"/>
      <c r="H420" s="20" t="s">
        <v>796</v>
      </c>
      <c r="I420" s="183" t="s">
        <v>793</v>
      </c>
      <c r="J420" s="102" t="s">
        <v>142</v>
      </c>
      <c r="K420" s="130">
        <v>747.49409999999989</v>
      </c>
      <c r="L420" s="35" t="s">
        <v>797</v>
      </c>
      <c r="M420" s="50">
        <v>0.18</v>
      </c>
      <c r="N420" s="51">
        <f>+L420/(1+M420)</f>
        <v>545.2966101694916</v>
      </c>
      <c r="O420" s="49">
        <f>N420*K420</f>
        <v>407605.99885169492</v>
      </c>
      <c r="P420" s="49">
        <f>IF(ISBLANK(G420),F420*O420,G421*O420)</f>
        <v>73369.079793305078</v>
      </c>
      <c r="Q420" s="49">
        <f>+P420+O420</f>
        <v>480975.078645</v>
      </c>
      <c r="S420" s="43"/>
    </row>
    <row r="421" spans="1:19" x14ac:dyDescent="0.25">
      <c r="A421" s="469"/>
      <c r="B421" s="469"/>
      <c r="C421" s="557"/>
      <c r="D421" s="557"/>
      <c r="E421" s="475"/>
      <c r="F421" s="477"/>
      <c r="G421" s="479"/>
      <c r="H421" s="20"/>
      <c r="I421" s="30"/>
      <c r="J421" s="85"/>
      <c r="K421" s="88"/>
      <c r="L421" s="20"/>
      <c r="M421" s="184"/>
      <c r="N421" s="185"/>
      <c r="O421" s="162"/>
      <c r="P421" s="162"/>
      <c r="Q421" s="162"/>
      <c r="S421" s="43"/>
    </row>
    <row r="422" spans="1:19" ht="90" customHeight="1" x14ac:dyDescent="0.25">
      <c r="A422" s="468" t="s">
        <v>104</v>
      </c>
      <c r="B422" s="468" t="s">
        <v>35</v>
      </c>
      <c r="C422" s="556">
        <v>120002799</v>
      </c>
      <c r="D422" s="556">
        <v>995476</v>
      </c>
      <c r="E422" s="474"/>
      <c r="F422" s="476">
        <v>0.18</v>
      </c>
      <c r="G422" s="478"/>
      <c r="H422" s="20" t="s">
        <v>798</v>
      </c>
      <c r="I422" s="30" t="s">
        <v>799</v>
      </c>
      <c r="J422" s="520" t="s">
        <v>539</v>
      </c>
      <c r="K422" s="542">
        <v>135.70170000000002</v>
      </c>
      <c r="L422" s="529" t="s">
        <v>800</v>
      </c>
      <c r="M422" s="527">
        <v>0.18</v>
      </c>
      <c r="N422" s="528">
        <f>+L422/(1+M422)</f>
        <v>1275.6355932203392</v>
      </c>
      <c r="O422" s="522">
        <f>N422*K422</f>
        <v>173105.91858050853</v>
      </c>
      <c r="P422" s="522">
        <f>IF(ISBLANK(G422),F422*O422,G423*O422)</f>
        <v>31159.065344491533</v>
      </c>
      <c r="Q422" s="480">
        <f>+P422+O422</f>
        <v>204264.98392500007</v>
      </c>
      <c r="S422" s="43"/>
    </row>
    <row r="423" spans="1:19" ht="39.75" customHeight="1" x14ac:dyDescent="0.25">
      <c r="A423" s="469"/>
      <c r="B423" s="469"/>
      <c r="C423" s="557"/>
      <c r="D423" s="557"/>
      <c r="E423" s="475"/>
      <c r="F423" s="477"/>
      <c r="G423" s="479"/>
      <c r="H423" s="20" t="s">
        <v>801</v>
      </c>
      <c r="I423" s="30" t="s">
        <v>802</v>
      </c>
      <c r="J423" s="521"/>
      <c r="K423" s="543"/>
      <c r="L423" s="529"/>
      <c r="M423" s="527"/>
      <c r="N423" s="528"/>
      <c r="O423" s="522"/>
      <c r="P423" s="522"/>
      <c r="Q423" s="481"/>
      <c r="S423" s="43"/>
    </row>
    <row r="424" spans="1:19" x14ac:dyDescent="0.25">
      <c r="A424" s="20"/>
      <c r="B424" s="20"/>
      <c r="C424" s="21"/>
      <c r="D424" s="45"/>
      <c r="E424" s="45"/>
      <c r="F424" s="45"/>
      <c r="G424" s="45"/>
      <c r="H424" s="45"/>
      <c r="I424" s="53"/>
      <c r="J424" s="97"/>
      <c r="K424" s="88"/>
      <c r="L424" s="20"/>
      <c r="M424" s="50"/>
      <c r="N424" s="51"/>
      <c r="O424" s="49"/>
      <c r="P424" s="49"/>
      <c r="Q424" s="49"/>
      <c r="S424" s="43"/>
    </row>
    <row r="425" spans="1:19" ht="75" customHeight="1" x14ac:dyDescent="0.25">
      <c r="A425" s="468" t="s">
        <v>803</v>
      </c>
      <c r="B425" s="468" t="s">
        <v>35</v>
      </c>
      <c r="C425" s="556">
        <v>120002807</v>
      </c>
      <c r="D425" s="556">
        <v>995476</v>
      </c>
      <c r="E425" s="474"/>
      <c r="F425" s="476">
        <v>0.18</v>
      </c>
      <c r="G425" s="478"/>
      <c r="H425" s="20" t="s">
        <v>804</v>
      </c>
      <c r="I425" s="53" t="s">
        <v>805</v>
      </c>
      <c r="J425" s="560" t="s">
        <v>149</v>
      </c>
      <c r="K425" s="542">
        <v>498.6</v>
      </c>
      <c r="L425" s="468" t="s">
        <v>806</v>
      </c>
      <c r="M425" s="482">
        <v>0.18</v>
      </c>
      <c r="N425" s="484">
        <f>+L425/(1+M425)</f>
        <v>81.991525423728817</v>
      </c>
      <c r="O425" s="480">
        <f>N425*K425</f>
        <v>40880.97457627119</v>
      </c>
      <c r="P425" s="480">
        <f>IF(ISBLANK(G425),F425*O425,G426*O425)</f>
        <v>7358.5754237288138</v>
      </c>
      <c r="Q425" s="480">
        <f>+P425+O425</f>
        <v>48239.55</v>
      </c>
      <c r="S425" s="43"/>
    </row>
    <row r="426" spans="1:19" x14ac:dyDescent="0.25">
      <c r="A426" s="469"/>
      <c r="B426" s="469"/>
      <c r="C426" s="557"/>
      <c r="D426" s="557"/>
      <c r="E426" s="475"/>
      <c r="F426" s="477"/>
      <c r="G426" s="479"/>
      <c r="H426" s="20" t="s">
        <v>807</v>
      </c>
      <c r="I426" s="53" t="s">
        <v>808</v>
      </c>
      <c r="J426" s="561"/>
      <c r="K426" s="543"/>
      <c r="L426" s="469"/>
      <c r="M426" s="483"/>
      <c r="N426" s="485"/>
      <c r="O426" s="481"/>
      <c r="P426" s="481"/>
      <c r="Q426" s="481"/>
      <c r="S426" s="43"/>
    </row>
    <row r="427" spans="1:19" x14ac:dyDescent="0.25">
      <c r="A427" s="20"/>
      <c r="B427" s="20"/>
      <c r="C427" s="21"/>
      <c r="D427" s="45"/>
      <c r="E427" s="45"/>
      <c r="F427" s="45"/>
      <c r="G427" s="45"/>
      <c r="H427" s="45"/>
      <c r="I427" s="53"/>
      <c r="J427" s="97"/>
      <c r="K427" s="88"/>
      <c r="L427" s="20"/>
      <c r="M427" s="50"/>
      <c r="N427" s="51"/>
      <c r="O427" s="49"/>
      <c r="P427" s="49"/>
      <c r="Q427" s="49"/>
      <c r="S427" s="43"/>
    </row>
    <row r="428" spans="1:19" ht="45" customHeight="1" x14ac:dyDescent="0.25">
      <c r="A428" s="468" t="s">
        <v>809</v>
      </c>
      <c r="B428" s="468" t="s">
        <v>35</v>
      </c>
      <c r="C428" s="556">
        <v>120002823</v>
      </c>
      <c r="D428" s="556">
        <v>995476</v>
      </c>
      <c r="E428" s="474"/>
      <c r="F428" s="476">
        <v>0.18</v>
      </c>
      <c r="G428" s="478"/>
      <c r="H428" s="20" t="s">
        <v>810</v>
      </c>
      <c r="I428" s="30" t="s">
        <v>811</v>
      </c>
      <c r="J428" s="520" t="s">
        <v>215</v>
      </c>
      <c r="K428" s="542">
        <v>972</v>
      </c>
      <c r="L428" s="468" t="s">
        <v>812</v>
      </c>
      <c r="M428" s="482">
        <v>0.18</v>
      </c>
      <c r="N428" s="484">
        <f>+L428/(1+M428)</f>
        <v>80.593220338983045</v>
      </c>
      <c r="O428" s="480">
        <f>N428*K428</f>
        <v>78336.610169491512</v>
      </c>
      <c r="P428" s="480">
        <f>IF(ISBLANK(G428),F428*O428,G429*O428)</f>
        <v>14100.589830508472</v>
      </c>
      <c r="Q428" s="480">
        <f>+P428+O428</f>
        <v>92437.199999999983</v>
      </c>
      <c r="S428" s="43"/>
    </row>
    <row r="429" spans="1:19" ht="30" customHeight="1" x14ac:dyDescent="0.25">
      <c r="A429" s="469"/>
      <c r="B429" s="469"/>
      <c r="C429" s="557"/>
      <c r="D429" s="557"/>
      <c r="E429" s="475"/>
      <c r="F429" s="477"/>
      <c r="G429" s="479"/>
      <c r="H429" s="20" t="s">
        <v>813</v>
      </c>
      <c r="I429" s="30" t="s">
        <v>814</v>
      </c>
      <c r="J429" s="521"/>
      <c r="K429" s="543"/>
      <c r="L429" s="469"/>
      <c r="M429" s="483"/>
      <c r="N429" s="485"/>
      <c r="O429" s="481"/>
      <c r="P429" s="481"/>
      <c r="Q429" s="481"/>
      <c r="S429" s="43"/>
    </row>
    <row r="430" spans="1:19" x14ac:dyDescent="0.25">
      <c r="A430" s="20"/>
      <c r="B430" s="20"/>
      <c r="C430" s="21"/>
      <c r="D430" s="21"/>
      <c r="E430" s="21"/>
      <c r="F430" s="21"/>
      <c r="G430" s="21"/>
      <c r="H430" s="21"/>
      <c r="I430" s="53"/>
      <c r="J430" s="176"/>
      <c r="K430" s="130"/>
      <c r="L430" s="35"/>
      <c r="M430" s="50"/>
      <c r="N430" s="51"/>
      <c r="O430" s="49"/>
      <c r="P430" s="49"/>
      <c r="Q430" s="49"/>
      <c r="S430" s="43"/>
    </row>
    <row r="431" spans="1:19" ht="181.5" customHeight="1" x14ac:dyDescent="0.25">
      <c r="A431" s="20" t="s">
        <v>815</v>
      </c>
      <c r="B431" s="20" t="s">
        <v>35</v>
      </c>
      <c r="C431" s="21">
        <v>120002835</v>
      </c>
      <c r="D431" s="45">
        <v>995453</v>
      </c>
      <c r="E431" s="54"/>
      <c r="F431" s="47">
        <f>IF(D431&gt;0,18%,0)</f>
        <v>0.18</v>
      </c>
      <c r="G431" s="55"/>
      <c r="H431" s="20">
        <v>22.5</v>
      </c>
      <c r="I431" s="53" t="s">
        <v>816</v>
      </c>
      <c r="J431" s="176" t="s">
        <v>79</v>
      </c>
      <c r="K431" s="88">
        <v>232.8912</v>
      </c>
      <c r="L431" s="20" t="s">
        <v>817</v>
      </c>
      <c r="M431" s="50">
        <v>0.18</v>
      </c>
      <c r="N431" s="51">
        <f>+L431/(1+M431)</f>
        <v>522.92372881355936</v>
      </c>
      <c r="O431" s="49">
        <f>N431*K431</f>
        <v>121784.33471186442</v>
      </c>
      <c r="P431" s="49">
        <f>IF(ISBLANK(G431),F431*O431,#REF!*O431)</f>
        <v>21921.180248135595</v>
      </c>
      <c r="Q431" s="49">
        <f>+P431+O431</f>
        <v>143705.51496</v>
      </c>
      <c r="S431" s="43"/>
    </row>
    <row r="432" spans="1:19" x14ac:dyDescent="0.25">
      <c r="A432" s="20"/>
      <c r="B432" s="20"/>
      <c r="C432" s="21"/>
      <c r="D432" s="21"/>
      <c r="E432" s="21"/>
      <c r="F432" s="21"/>
      <c r="G432" s="21"/>
      <c r="H432" s="21"/>
      <c r="I432" s="66"/>
      <c r="J432" s="175"/>
      <c r="K432" s="137"/>
      <c r="L432" s="78"/>
      <c r="M432" s="32"/>
      <c r="N432" s="33"/>
      <c r="O432" s="31"/>
      <c r="P432" s="31"/>
      <c r="Q432" s="31"/>
      <c r="S432" s="43"/>
    </row>
    <row r="433" spans="1:19" ht="150" x14ac:dyDescent="0.25">
      <c r="A433" s="564" t="s">
        <v>818</v>
      </c>
      <c r="B433" s="468" t="s">
        <v>35</v>
      </c>
      <c r="C433" s="168"/>
      <c r="D433" s="168"/>
      <c r="E433" s="168"/>
      <c r="F433" s="168"/>
      <c r="G433" s="168"/>
      <c r="H433" s="24" t="s">
        <v>819</v>
      </c>
      <c r="I433" s="66" t="s">
        <v>820</v>
      </c>
      <c r="J433" s="173"/>
      <c r="K433" s="129"/>
      <c r="L433" s="24"/>
      <c r="M433" s="32"/>
      <c r="N433" s="33"/>
      <c r="O433" s="31"/>
      <c r="P433" s="31"/>
      <c r="Q433" s="31"/>
      <c r="S433" s="43"/>
    </row>
    <row r="434" spans="1:19" ht="150" x14ac:dyDescent="0.25">
      <c r="A434" s="565"/>
      <c r="B434" s="510"/>
      <c r="C434" s="174"/>
      <c r="D434" s="174"/>
      <c r="E434" s="174"/>
      <c r="F434" s="174"/>
      <c r="G434" s="174"/>
      <c r="H434" s="78"/>
      <c r="I434" s="187" t="s">
        <v>821</v>
      </c>
      <c r="J434" s="175"/>
      <c r="K434" s="137"/>
      <c r="L434" s="78"/>
      <c r="M434" s="82"/>
      <c r="N434" s="83"/>
      <c r="O434" s="81"/>
      <c r="P434" s="81"/>
      <c r="Q434" s="81"/>
      <c r="S434" s="43"/>
    </row>
    <row r="435" spans="1:19" ht="180" x14ac:dyDescent="0.25">
      <c r="A435" s="565"/>
      <c r="B435" s="510"/>
      <c r="C435" s="174"/>
      <c r="D435" s="174"/>
      <c r="E435" s="174"/>
      <c r="F435" s="174"/>
      <c r="G435" s="174"/>
      <c r="H435" s="78"/>
      <c r="I435" s="187" t="s">
        <v>822</v>
      </c>
      <c r="J435" s="175"/>
      <c r="K435" s="137"/>
      <c r="L435" s="78"/>
      <c r="M435" s="82"/>
      <c r="N435" s="83"/>
      <c r="O435" s="81"/>
      <c r="P435" s="81"/>
      <c r="Q435" s="81"/>
      <c r="S435" s="43"/>
    </row>
    <row r="436" spans="1:19" ht="60" x14ac:dyDescent="0.25">
      <c r="A436" s="565"/>
      <c r="B436" s="567"/>
      <c r="C436" s="174"/>
      <c r="D436" s="174"/>
      <c r="E436" s="174"/>
      <c r="F436" s="174"/>
      <c r="G436" s="174"/>
      <c r="H436" s="78"/>
      <c r="I436" s="187" t="s">
        <v>823</v>
      </c>
      <c r="J436" s="175"/>
      <c r="K436" s="137"/>
      <c r="L436" s="78"/>
      <c r="M436" s="82"/>
      <c r="N436" s="83"/>
      <c r="O436" s="81"/>
      <c r="P436" s="81"/>
      <c r="Q436" s="81"/>
      <c r="S436" s="43"/>
    </row>
    <row r="437" spans="1:19" ht="30" x14ac:dyDescent="0.25">
      <c r="A437" s="566"/>
      <c r="B437" s="111" t="s">
        <v>35</v>
      </c>
      <c r="C437" s="188">
        <v>120002837</v>
      </c>
      <c r="D437" s="69">
        <v>995453</v>
      </c>
      <c r="E437" s="70"/>
      <c r="F437" s="71">
        <f>IF(D437&gt;0,18%,0)</f>
        <v>0.18</v>
      </c>
      <c r="G437" s="72"/>
      <c r="H437" s="111" t="s">
        <v>824</v>
      </c>
      <c r="I437" s="189" t="s">
        <v>825</v>
      </c>
      <c r="J437" s="190" t="s">
        <v>79</v>
      </c>
      <c r="K437" s="135">
        <v>721.56420000000003</v>
      </c>
      <c r="L437" s="111" t="s">
        <v>826</v>
      </c>
      <c r="M437" s="139">
        <v>0.18</v>
      </c>
      <c r="N437" s="136">
        <f>+L437/(1+M437)</f>
        <v>1427.6271186440679</v>
      </c>
      <c r="O437" s="116">
        <f>N437*K437</f>
        <v>1030124.6197627119</v>
      </c>
      <c r="P437" s="116">
        <f>IF(ISBLANK(G437),F437*O437,#REF!*O437)</f>
        <v>185422.43155728813</v>
      </c>
      <c r="Q437" s="116">
        <f>+P437+O437</f>
        <v>1215547.0513200001</v>
      </c>
      <c r="S437" s="43"/>
    </row>
    <row r="438" spans="1:19" x14ac:dyDescent="0.25">
      <c r="A438" s="111"/>
      <c r="B438" s="111"/>
      <c r="C438" s="188"/>
      <c r="D438" s="69"/>
      <c r="E438" s="70"/>
      <c r="F438" s="71"/>
      <c r="G438" s="72"/>
      <c r="H438" s="111"/>
      <c r="I438" s="189"/>
      <c r="J438" s="190"/>
      <c r="K438" s="135"/>
      <c r="L438" s="111"/>
      <c r="M438" s="139"/>
      <c r="N438" s="136"/>
      <c r="O438" s="116"/>
      <c r="P438" s="116"/>
      <c r="Q438" s="116"/>
      <c r="S438" s="43"/>
    </row>
    <row r="439" spans="1:19" ht="255" x14ac:dyDescent="0.2">
      <c r="A439" s="111" t="s">
        <v>827</v>
      </c>
      <c r="B439" s="111"/>
      <c r="C439" s="188"/>
      <c r="D439" s="69"/>
      <c r="E439" s="70"/>
      <c r="F439" s="71"/>
      <c r="G439" s="72"/>
      <c r="H439" s="191">
        <v>26.86</v>
      </c>
      <c r="I439" s="192" t="s">
        <v>828</v>
      </c>
      <c r="J439" s="193"/>
      <c r="K439" s="135"/>
      <c r="L439" s="111"/>
      <c r="M439" s="139"/>
      <c r="N439" s="136"/>
      <c r="O439" s="116"/>
      <c r="P439" s="116"/>
      <c r="Q439" s="116"/>
      <c r="S439" s="43"/>
    </row>
    <row r="440" spans="1:19" ht="30" x14ac:dyDescent="0.25">
      <c r="A440" s="111" t="s">
        <v>98</v>
      </c>
      <c r="B440" s="111" t="s">
        <v>35</v>
      </c>
      <c r="C440" s="188">
        <v>120002837</v>
      </c>
      <c r="D440" s="69">
        <v>995453</v>
      </c>
      <c r="E440" s="70"/>
      <c r="F440" s="71">
        <f>IF(D440&gt;0,18%,0)</f>
        <v>0.18</v>
      </c>
      <c r="G440" s="72"/>
      <c r="H440" s="191" t="s">
        <v>829</v>
      </c>
      <c r="I440" s="194" t="s">
        <v>830</v>
      </c>
      <c r="J440" s="193" t="s">
        <v>149</v>
      </c>
      <c r="K440" s="135">
        <v>300.60000000000002</v>
      </c>
      <c r="L440" s="111" t="s">
        <v>831</v>
      </c>
      <c r="M440" s="139">
        <v>0.18</v>
      </c>
      <c r="N440" s="136">
        <f>+L440/(1+M440)</f>
        <v>598.17796610169501</v>
      </c>
      <c r="O440" s="116">
        <f>N440*K440</f>
        <v>179812.29661016952</v>
      </c>
      <c r="P440" s="116">
        <f>IF(ISBLANK(G440),F440*O440,#REF!*O440)</f>
        <v>32366.213389830511</v>
      </c>
      <c r="Q440" s="116">
        <f>+P440+O440</f>
        <v>212178.51000000004</v>
      </c>
      <c r="S440" s="43"/>
    </row>
    <row r="441" spans="1:19" ht="30" x14ac:dyDescent="0.25">
      <c r="A441" s="111" t="s">
        <v>101</v>
      </c>
      <c r="B441" s="111" t="s">
        <v>35</v>
      </c>
      <c r="C441" s="188">
        <v>120002837</v>
      </c>
      <c r="D441" s="69">
        <v>995453</v>
      </c>
      <c r="E441" s="70"/>
      <c r="F441" s="71">
        <f>IF(D441&gt;0,18%,0)</f>
        <v>0.18</v>
      </c>
      <c r="G441" s="72"/>
      <c r="H441" s="191" t="s">
        <v>832</v>
      </c>
      <c r="I441" s="194" t="s">
        <v>833</v>
      </c>
      <c r="J441" s="193" t="s">
        <v>149</v>
      </c>
      <c r="K441" s="135">
        <v>280.20000000000005</v>
      </c>
      <c r="L441" s="111" t="s">
        <v>834</v>
      </c>
      <c r="M441" s="139">
        <v>0.18</v>
      </c>
      <c r="N441" s="136">
        <f>+L441/(1+M441)</f>
        <v>1170.8474576271187</v>
      </c>
      <c r="O441" s="116">
        <f>N441*K441</f>
        <v>328071.45762711874</v>
      </c>
      <c r="P441" s="116">
        <f>IF(ISBLANK(G441),F441*O441,#REF!*O441)</f>
        <v>59052.862372881369</v>
      </c>
      <c r="Q441" s="116">
        <f>+P441+O441</f>
        <v>387124.32000000012</v>
      </c>
      <c r="S441" s="43"/>
    </row>
    <row r="442" spans="1:19" x14ac:dyDescent="0.25">
      <c r="A442" s="111"/>
      <c r="B442" s="111"/>
      <c r="C442" s="188"/>
      <c r="D442" s="69"/>
      <c r="E442" s="70"/>
      <c r="F442" s="71"/>
      <c r="G442" s="72"/>
      <c r="H442" s="191"/>
      <c r="I442" s="194"/>
      <c r="J442" s="193"/>
      <c r="K442" s="135"/>
      <c r="L442" s="111"/>
      <c r="M442" s="139"/>
      <c r="N442" s="136"/>
      <c r="O442" s="116"/>
      <c r="P442" s="116"/>
      <c r="Q442" s="116"/>
      <c r="S442" s="43"/>
    </row>
    <row r="443" spans="1:19" ht="216.75" x14ac:dyDescent="0.2">
      <c r="A443" s="111" t="s">
        <v>835</v>
      </c>
      <c r="B443" s="111"/>
      <c r="C443" s="188"/>
      <c r="D443" s="69"/>
      <c r="E443" s="70"/>
      <c r="F443" s="71"/>
      <c r="G443" s="72"/>
      <c r="H443" s="191">
        <v>26.88</v>
      </c>
      <c r="I443" s="192" t="s">
        <v>836</v>
      </c>
      <c r="J443" s="193"/>
      <c r="K443" s="135"/>
      <c r="L443" s="111"/>
      <c r="M443" s="139"/>
      <c r="N443" s="136"/>
      <c r="O443" s="116"/>
      <c r="P443" s="116"/>
      <c r="Q443" s="116"/>
      <c r="S443" s="43"/>
    </row>
    <row r="444" spans="1:19" ht="30" x14ac:dyDescent="0.25">
      <c r="A444" s="111" t="s">
        <v>98</v>
      </c>
      <c r="B444" s="111" t="s">
        <v>35</v>
      </c>
      <c r="C444" s="188">
        <v>120002837</v>
      </c>
      <c r="D444" s="69">
        <v>995453</v>
      </c>
      <c r="E444" s="70"/>
      <c r="F444" s="71">
        <f>IF(D444&gt;0,18%,0)</f>
        <v>0.18</v>
      </c>
      <c r="G444" s="72"/>
      <c r="H444" s="191" t="s">
        <v>837</v>
      </c>
      <c r="I444" s="194" t="s">
        <v>838</v>
      </c>
      <c r="J444" s="192" t="s">
        <v>539</v>
      </c>
      <c r="K444" s="135">
        <v>56.7</v>
      </c>
      <c r="L444" s="111" t="s">
        <v>839</v>
      </c>
      <c r="M444" s="139">
        <v>0.18</v>
      </c>
      <c r="N444" s="136">
        <f>+L444/(1+M444)</f>
        <v>4037.4576271186443</v>
      </c>
      <c r="O444" s="116">
        <f>N444*K444</f>
        <v>228923.84745762715</v>
      </c>
      <c r="P444" s="116">
        <f>IF(ISBLANK(G444),F444*O444,#REF!*O444)</f>
        <v>41206.292542372888</v>
      </c>
      <c r="Q444" s="116">
        <f>+P444+O444</f>
        <v>270130.14</v>
      </c>
      <c r="S444" s="43"/>
    </row>
    <row r="445" spans="1:19" ht="30" x14ac:dyDescent="0.2">
      <c r="A445" s="111" t="s">
        <v>101</v>
      </c>
      <c r="B445" s="111" t="s">
        <v>35</v>
      </c>
      <c r="C445" s="188">
        <v>120002837</v>
      </c>
      <c r="D445" s="69">
        <v>995453</v>
      </c>
      <c r="E445" s="70"/>
      <c r="F445" s="71">
        <f>IF(D445&gt;0,18%,0)</f>
        <v>0.18</v>
      </c>
      <c r="G445" s="72"/>
      <c r="H445" s="191" t="s">
        <v>840</v>
      </c>
      <c r="I445" s="192" t="s">
        <v>841</v>
      </c>
      <c r="J445" s="192" t="s">
        <v>539</v>
      </c>
      <c r="K445" s="135">
        <v>157.5</v>
      </c>
      <c r="L445" s="111" t="s">
        <v>842</v>
      </c>
      <c r="M445" s="139">
        <v>0.18</v>
      </c>
      <c r="N445" s="136">
        <f>+L445/(1+M445)</f>
        <v>4604.110169491526</v>
      </c>
      <c r="O445" s="116">
        <f>N445*K445</f>
        <v>725147.35169491533</v>
      </c>
      <c r="P445" s="116">
        <f>IF(ISBLANK(G445),F445*O445,#REF!*O445)</f>
        <v>130526.52330508476</v>
      </c>
      <c r="Q445" s="116">
        <f>+P445+O445</f>
        <v>855673.87500000012</v>
      </c>
      <c r="S445" s="43"/>
    </row>
    <row r="446" spans="1:19" x14ac:dyDescent="0.2">
      <c r="A446" s="111"/>
      <c r="B446" s="111"/>
      <c r="C446" s="188"/>
      <c r="D446" s="69"/>
      <c r="E446" s="70"/>
      <c r="F446" s="71"/>
      <c r="G446" s="72"/>
      <c r="H446" s="191"/>
      <c r="I446" s="193"/>
      <c r="J446" s="193"/>
      <c r="K446" s="135"/>
      <c r="L446" s="111"/>
      <c r="M446" s="139"/>
      <c r="N446" s="136"/>
      <c r="O446" s="116"/>
      <c r="P446" s="116"/>
      <c r="Q446" s="116"/>
      <c r="S446" s="43"/>
    </row>
    <row r="447" spans="1:19" ht="245.25" customHeight="1" x14ac:dyDescent="0.25">
      <c r="A447" s="552" t="s">
        <v>843</v>
      </c>
      <c r="B447" s="111"/>
      <c r="C447" s="188"/>
      <c r="D447" s="69"/>
      <c r="E447" s="70"/>
      <c r="F447" s="71"/>
      <c r="G447" s="72"/>
      <c r="H447" s="191">
        <v>26.89</v>
      </c>
      <c r="I447" s="195" t="s">
        <v>844</v>
      </c>
      <c r="J447" s="568" t="s">
        <v>82</v>
      </c>
      <c r="K447" s="135"/>
      <c r="L447" s="111"/>
      <c r="M447" s="139"/>
      <c r="N447" s="136"/>
      <c r="O447" s="116"/>
      <c r="P447" s="116"/>
      <c r="Q447" s="116"/>
      <c r="S447" s="43"/>
    </row>
    <row r="448" spans="1:19" ht="30" x14ac:dyDescent="0.25">
      <c r="A448" s="552"/>
      <c r="B448" s="111" t="s">
        <v>35</v>
      </c>
      <c r="C448" s="188">
        <v>120002837</v>
      </c>
      <c r="D448" s="69">
        <v>995453</v>
      </c>
      <c r="E448" s="70"/>
      <c r="F448" s="71">
        <f>IF(D448&gt;0,18%,0)</f>
        <v>0.18</v>
      </c>
      <c r="G448" s="72"/>
      <c r="H448" s="191" t="s">
        <v>845</v>
      </c>
      <c r="I448" s="194" t="s">
        <v>846</v>
      </c>
      <c r="J448" s="568"/>
      <c r="K448" s="135">
        <v>47.519999999999996</v>
      </c>
      <c r="L448" s="111" t="s">
        <v>847</v>
      </c>
      <c r="M448" s="139">
        <v>0.18</v>
      </c>
      <c r="N448" s="136">
        <f>+L448/(1+M448)</f>
        <v>2536.3559322033902</v>
      </c>
      <c r="O448" s="116">
        <f>N448*K448</f>
        <v>120527.6338983051</v>
      </c>
      <c r="P448" s="116">
        <f>IF(ISBLANK(G448),F448*O448,#REF!*O448)</f>
        <v>21694.974101694916</v>
      </c>
      <c r="Q448" s="116">
        <f>+P448+O448</f>
        <v>142222.60800000001</v>
      </c>
      <c r="S448" s="43"/>
    </row>
    <row r="449" spans="1:21" x14ac:dyDescent="0.25">
      <c r="A449" s="111"/>
      <c r="B449" s="111"/>
      <c r="C449" s="188"/>
      <c r="D449" s="69"/>
      <c r="E449" s="70"/>
      <c r="F449" s="71"/>
      <c r="G449" s="72"/>
      <c r="H449" s="111"/>
      <c r="I449" s="189"/>
      <c r="J449" s="190"/>
      <c r="K449" s="135"/>
      <c r="L449" s="111"/>
      <c r="M449" s="139"/>
      <c r="N449" s="136"/>
      <c r="O449" s="116"/>
      <c r="P449" s="116"/>
      <c r="Q449" s="116"/>
      <c r="S449" s="43"/>
    </row>
    <row r="450" spans="1:21" x14ac:dyDescent="0.25">
      <c r="A450" s="111"/>
      <c r="B450" s="111"/>
      <c r="C450" s="111"/>
      <c r="D450" s="111"/>
      <c r="E450" s="111"/>
      <c r="F450" s="196"/>
      <c r="G450" s="111"/>
      <c r="H450" s="188"/>
      <c r="I450" s="197"/>
      <c r="J450" s="197"/>
      <c r="K450" s="69"/>
      <c r="L450" s="198"/>
      <c r="M450" s="199"/>
      <c r="N450" s="200" t="s">
        <v>848</v>
      </c>
      <c r="O450" s="201">
        <f>SUM(O20:O448)</f>
        <v>56577713.521777868</v>
      </c>
      <c r="P450" s="201">
        <f>SUM(P20:P448)</f>
        <v>10183988.433920003</v>
      </c>
      <c r="Q450" s="201">
        <f>SUM(Q20:Q448)</f>
        <v>66761701.955697864</v>
      </c>
    </row>
    <row r="451" spans="1:21" x14ac:dyDescent="0.25">
      <c r="A451" s="202"/>
      <c r="B451" s="202"/>
      <c r="C451" s="202"/>
      <c r="D451" s="202"/>
      <c r="E451" s="202"/>
      <c r="F451" s="203"/>
      <c r="G451" s="202"/>
      <c r="H451" s="111"/>
      <c r="I451" s="204"/>
      <c r="J451" s="204"/>
      <c r="K451" s="69"/>
      <c r="L451" s="69"/>
      <c r="M451" s="69"/>
      <c r="N451" s="205" t="s">
        <v>849</v>
      </c>
      <c r="O451" s="206"/>
      <c r="P451" s="207">
        <f>+O451</f>
        <v>0</v>
      </c>
      <c r="Q451" s="69"/>
    </row>
    <row r="452" spans="1:21" x14ac:dyDescent="0.25">
      <c r="A452" s="69"/>
      <c r="B452" s="69"/>
      <c r="C452" s="69"/>
      <c r="D452" s="69"/>
      <c r="E452" s="69"/>
      <c r="F452" s="208"/>
      <c r="G452" s="69"/>
      <c r="H452" s="69"/>
      <c r="I452" s="69"/>
      <c r="J452" s="69"/>
      <c r="K452" s="69"/>
      <c r="L452" s="69"/>
      <c r="M452" s="69"/>
      <c r="N452" s="205" t="s">
        <v>850</v>
      </c>
      <c r="O452" s="209">
        <f>+O450*O451</f>
        <v>0</v>
      </c>
      <c r="P452" s="209">
        <f>+P450*P451</f>
        <v>0</v>
      </c>
      <c r="Q452" s="69"/>
      <c r="U452" s="210"/>
    </row>
    <row r="453" spans="1:21" x14ac:dyDescent="0.25">
      <c r="A453" s="69"/>
      <c r="B453" s="69"/>
      <c r="C453" s="69"/>
      <c r="D453" s="69"/>
      <c r="E453" s="69"/>
      <c r="F453" s="208"/>
      <c r="G453" s="69"/>
      <c r="H453" s="69"/>
      <c r="I453" s="69"/>
      <c r="J453" s="69"/>
      <c r="K453" s="69"/>
      <c r="L453" s="69"/>
      <c r="M453" s="69"/>
      <c r="N453" s="205" t="s">
        <v>851</v>
      </c>
      <c r="O453" s="201">
        <f>+O452+O450</f>
        <v>56577713.521777868</v>
      </c>
      <c r="P453" s="211"/>
      <c r="Q453" s="69"/>
    </row>
    <row r="454" spans="1:21" x14ac:dyDescent="0.25">
      <c r="A454" s="69"/>
      <c r="B454" s="69"/>
      <c r="C454" s="69"/>
      <c r="D454" s="69"/>
      <c r="E454" s="69"/>
      <c r="F454" s="208"/>
      <c r="G454" s="69"/>
      <c r="H454" s="69"/>
      <c r="I454" s="69"/>
      <c r="J454" s="69"/>
      <c r="K454" s="69"/>
      <c r="L454" s="69"/>
      <c r="M454" s="69"/>
      <c r="N454" s="212" t="s">
        <v>852</v>
      </c>
      <c r="O454" s="213"/>
      <c r="P454" s="201">
        <f>+P450+P452</f>
        <v>10183988.433920003</v>
      </c>
      <c r="Q454" s="69"/>
    </row>
    <row r="455" spans="1:21" x14ac:dyDescent="0.25">
      <c r="F455" s="214"/>
    </row>
    <row r="456" spans="1:21" hidden="1" x14ac:dyDescent="0.25">
      <c r="F456" s="214"/>
    </row>
    <row r="457" spans="1:21" hidden="1" x14ac:dyDescent="0.25">
      <c r="A457" s="216" t="s">
        <v>853</v>
      </c>
      <c r="B457" s="217" t="e">
        <v>#REF!</v>
      </c>
      <c r="F457" s="214"/>
      <c r="L457" s="218" t="s">
        <v>854</v>
      </c>
      <c r="M457" s="219" t="e">
        <v>#REF!</v>
      </c>
    </row>
    <row r="458" spans="1:21" hidden="1" x14ac:dyDescent="0.25">
      <c r="A458" s="216" t="s">
        <v>855</v>
      </c>
      <c r="B458" s="1" t="e">
        <v>#REF!</v>
      </c>
      <c r="F458" s="214"/>
      <c r="L458" s="218" t="s">
        <v>856</v>
      </c>
      <c r="M458" s="219" t="e">
        <v>#REF!</v>
      </c>
    </row>
    <row r="459" spans="1:21" x14ac:dyDescent="0.25">
      <c r="F459" s="214"/>
      <c r="O459" s="210"/>
    </row>
    <row r="460" spans="1:21" x14ac:dyDescent="0.25">
      <c r="F460" s="214"/>
    </row>
    <row r="461" spans="1:21" x14ac:dyDescent="0.25">
      <c r="A461" s="186"/>
      <c r="B461" s="186"/>
      <c r="C461" s="186"/>
      <c r="D461" s="186"/>
      <c r="E461" s="216"/>
      <c r="F461" s="220"/>
      <c r="G461" s="216"/>
      <c r="H461" s="216"/>
      <c r="I461" s="221"/>
      <c r="J461" s="221"/>
      <c r="K461" s="221"/>
      <c r="L461" s="221"/>
      <c r="M461" s="221"/>
      <c r="N461" s="222"/>
      <c r="O461" s="216"/>
      <c r="P461" s="216"/>
      <c r="Q461" s="216"/>
    </row>
    <row r="462" spans="1:21" x14ac:dyDescent="0.25">
      <c r="O462" s="210"/>
    </row>
    <row r="582" ht="15" customHeight="1" x14ac:dyDescent="0.25"/>
    <row r="585" ht="100.5" customHeight="1" x14ac:dyDescent="0.25"/>
    <row r="590" ht="71.25" customHeight="1" x14ac:dyDescent="0.25"/>
    <row r="603" ht="86.25" customHeight="1" x14ac:dyDescent="0.25"/>
    <row r="606" ht="86.25" customHeight="1" x14ac:dyDescent="0.25"/>
    <row r="613" ht="128.25" customHeight="1" x14ac:dyDescent="0.25"/>
  </sheetData>
  <sheetProtection algorithmName="SHA-512" hashValue="svjd5f/TogBo7C1cw3VW2v4exX26GALTPrU0pKQOeuZKRZIGJ/FcAT5vfQ7oqjuBFf+LppqSB3qqW4ZmnmV+lg==" saltValue="Ut0luo8pvjasvHkNcbktYQ==" spinCount="100000" sheet="1" objects="1" scenarios="1"/>
  <mergeCells count="811">
    <mergeCell ref="K425:K426"/>
    <mergeCell ref="L425:L426"/>
    <mergeCell ref="M425:M426"/>
    <mergeCell ref="N425:N426"/>
    <mergeCell ref="O425:O426"/>
    <mergeCell ref="Q428:Q429"/>
    <mergeCell ref="A433:A437"/>
    <mergeCell ref="B433:B436"/>
    <mergeCell ref="A447:A448"/>
    <mergeCell ref="J447:J448"/>
    <mergeCell ref="K428:K429"/>
    <mergeCell ref="L428:L429"/>
    <mergeCell ref="M428:M429"/>
    <mergeCell ref="N428:N429"/>
    <mergeCell ref="O428:O429"/>
    <mergeCell ref="P428:P429"/>
    <mergeCell ref="A428:A429"/>
    <mergeCell ref="B428:B429"/>
    <mergeCell ref="C428:C429"/>
    <mergeCell ref="D428:D429"/>
    <mergeCell ref="E428:E429"/>
    <mergeCell ref="F428:F429"/>
    <mergeCell ref="G428:G429"/>
    <mergeCell ref="J428:J429"/>
    <mergeCell ref="J425:J426"/>
    <mergeCell ref="O422:O423"/>
    <mergeCell ref="P422:P423"/>
    <mergeCell ref="Q422:Q423"/>
    <mergeCell ref="A425:A426"/>
    <mergeCell ref="B425:B426"/>
    <mergeCell ref="C425:C426"/>
    <mergeCell ref="D425:D426"/>
    <mergeCell ref="E425:E426"/>
    <mergeCell ref="F425:F426"/>
    <mergeCell ref="G425:G426"/>
    <mergeCell ref="G422:G423"/>
    <mergeCell ref="J422:J423"/>
    <mergeCell ref="K422:K423"/>
    <mergeCell ref="L422:L423"/>
    <mergeCell ref="M422:M423"/>
    <mergeCell ref="N422:N423"/>
    <mergeCell ref="A422:A423"/>
    <mergeCell ref="B422:B423"/>
    <mergeCell ref="C422:C423"/>
    <mergeCell ref="D422:D423"/>
    <mergeCell ref="E422:E423"/>
    <mergeCell ref="F422:F423"/>
    <mergeCell ref="P425:P426"/>
    <mergeCell ref="Q425:Q426"/>
    <mergeCell ref="L408:L410"/>
    <mergeCell ref="M408:M410"/>
    <mergeCell ref="N408:N410"/>
    <mergeCell ref="O408:O410"/>
    <mergeCell ref="Q415:Q416"/>
    <mergeCell ref="A419:A421"/>
    <mergeCell ref="B420:B421"/>
    <mergeCell ref="C420:C421"/>
    <mergeCell ref="D420:D421"/>
    <mergeCell ref="E420:E421"/>
    <mergeCell ref="F420:F421"/>
    <mergeCell ref="G420:G421"/>
    <mergeCell ref="K415:K416"/>
    <mergeCell ref="L415:L416"/>
    <mergeCell ref="M415:M416"/>
    <mergeCell ref="N415:N416"/>
    <mergeCell ref="O415:O416"/>
    <mergeCell ref="P415:P416"/>
    <mergeCell ref="A415:A418"/>
    <mergeCell ref="B415:B418"/>
    <mergeCell ref="C415:C418"/>
    <mergeCell ref="D415:D418"/>
    <mergeCell ref="E415:E418"/>
    <mergeCell ref="F415:F418"/>
    <mergeCell ref="G415:G418"/>
    <mergeCell ref="J415:J416"/>
    <mergeCell ref="J408:J410"/>
    <mergeCell ref="P404:P406"/>
    <mergeCell ref="Q404:Q406"/>
    <mergeCell ref="A408:A410"/>
    <mergeCell ref="B408:B410"/>
    <mergeCell ref="C408:C410"/>
    <mergeCell ref="D408:D410"/>
    <mergeCell ref="E408:E410"/>
    <mergeCell ref="F408:F410"/>
    <mergeCell ref="G408:G410"/>
    <mergeCell ref="G404:G406"/>
    <mergeCell ref="J404:J406"/>
    <mergeCell ref="K404:K406"/>
    <mergeCell ref="L404:L406"/>
    <mergeCell ref="M404:M406"/>
    <mergeCell ref="N404:N406"/>
    <mergeCell ref="A404:A406"/>
    <mergeCell ref="B404:B406"/>
    <mergeCell ref="C404:C406"/>
    <mergeCell ref="D404:D406"/>
    <mergeCell ref="E404:E406"/>
    <mergeCell ref="F404:F406"/>
    <mergeCell ref="P408:P410"/>
    <mergeCell ref="Q408:Q410"/>
    <mergeCell ref="K408:K410"/>
    <mergeCell ref="A401:A402"/>
    <mergeCell ref="B401:B402"/>
    <mergeCell ref="F397:F399"/>
    <mergeCell ref="G397:G399"/>
    <mergeCell ref="J397:J399"/>
    <mergeCell ref="K397:K399"/>
    <mergeCell ref="L397:L399"/>
    <mergeCell ref="M397:M399"/>
    <mergeCell ref="O404:O406"/>
    <mergeCell ref="Q387:Q389"/>
    <mergeCell ref="A397:A399"/>
    <mergeCell ref="B397:B399"/>
    <mergeCell ref="C397:C399"/>
    <mergeCell ref="D397:D399"/>
    <mergeCell ref="E397:E399"/>
    <mergeCell ref="N397:N399"/>
    <mergeCell ref="O397:O399"/>
    <mergeCell ref="P397:P399"/>
    <mergeCell ref="Q397:Q399"/>
    <mergeCell ref="L381:L382"/>
    <mergeCell ref="M381:M382"/>
    <mergeCell ref="N381:N382"/>
    <mergeCell ref="O381:O382"/>
    <mergeCell ref="Q384:Q385"/>
    <mergeCell ref="A387:A389"/>
    <mergeCell ref="B387:B389"/>
    <mergeCell ref="C387:C389"/>
    <mergeCell ref="D387:D389"/>
    <mergeCell ref="E387:E389"/>
    <mergeCell ref="F387:F389"/>
    <mergeCell ref="J387:J389"/>
    <mergeCell ref="K387:K389"/>
    <mergeCell ref="L387:L389"/>
    <mergeCell ref="K384:K385"/>
    <mergeCell ref="L384:L385"/>
    <mergeCell ref="M384:M385"/>
    <mergeCell ref="N384:N385"/>
    <mergeCell ref="O384:O385"/>
    <mergeCell ref="P384:P385"/>
    <mergeCell ref="M387:M389"/>
    <mergeCell ref="N387:N389"/>
    <mergeCell ref="O387:O389"/>
    <mergeCell ref="P387:P389"/>
    <mergeCell ref="A384:A385"/>
    <mergeCell ref="B384:B385"/>
    <mergeCell ref="C384:C385"/>
    <mergeCell ref="D384:D385"/>
    <mergeCell ref="E384:E385"/>
    <mergeCell ref="F384:F385"/>
    <mergeCell ref="G384:G385"/>
    <mergeCell ref="J384:J385"/>
    <mergeCell ref="J381:J382"/>
    <mergeCell ref="L367:L368"/>
    <mergeCell ref="M367:M368"/>
    <mergeCell ref="N367:N368"/>
    <mergeCell ref="O367:O368"/>
    <mergeCell ref="P367:P368"/>
    <mergeCell ref="O378:O379"/>
    <mergeCell ref="P378:P379"/>
    <mergeCell ref="Q378:Q379"/>
    <mergeCell ref="A381:A382"/>
    <mergeCell ref="B381:B382"/>
    <mergeCell ref="C381:C382"/>
    <mergeCell ref="D381:D382"/>
    <mergeCell ref="E381:E382"/>
    <mergeCell ref="F381:F382"/>
    <mergeCell ref="G381:G382"/>
    <mergeCell ref="G378:G379"/>
    <mergeCell ref="J378:J379"/>
    <mergeCell ref="K378:K379"/>
    <mergeCell ref="L378:L379"/>
    <mergeCell ref="M378:M379"/>
    <mergeCell ref="N378:N379"/>
    <mergeCell ref="P381:P382"/>
    <mergeCell ref="Q381:Q382"/>
    <mergeCell ref="K381:K382"/>
    <mergeCell ref="A370:A371"/>
    <mergeCell ref="F375:F376"/>
    <mergeCell ref="G375:G376"/>
    <mergeCell ref="A378:A379"/>
    <mergeCell ref="B378:B379"/>
    <mergeCell ref="C378:C379"/>
    <mergeCell ref="D378:D379"/>
    <mergeCell ref="E378:E379"/>
    <mergeCell ref="F378:F379"/>
    <mergeCell ref="P362:P364"/>
    <mergeCell ref="Q362:Q364"/>
    <mergeCell ref="A367:A368"/>
    <mergeCell ref="B367:B368"/>
    <mergeCell ref="C367:C368"/>
    <mergeCell ref="D367:D368"/>
    <mergeCell ref="E367:E368"/>
    <mergeCell ref="F367:F368"/>
    <mergeCell ref="G367:G368"/>
    <mergeCell ref="J367:J368"/>
    <mergeCell ref="J362:J364"/>
    <mergeCell ref="K362:K364"/>
    <mergeCell ref="L362:L364"/>
    <mergeCell ref="M362:M364"/>
    <mergeCell ref="N362:N364"/>
    <mergeCell ref="O362:O364"/>
    <mergeCell ref="B362:B364"/>
    <mergeCell ref="C362:C364"/>
    <mergeCell ref="D362:D364"/>
    <mergeCell ref="E362:E364"/>
    <mergeCell ref="F362:F364"/>
    <mergeCell ref="G362:G364"/>
    <mergeCell ref="Q367:Q368"/>
    <mergeCell ref="K367:K368"/>
    <mergeCell ref="A345:A346"/>
    <mergeCell ref="A347:A348"/>
    <mergeCell ref="A350:A352"/>
    <mergeCell ref="A354:A356"/>
    <mergeCell ref="A358:A360"/>
    <mergeCell ref="A362:A364"/>
    <mergeCell ref="M336:M337"/>
    <mergeCell ref="N336:N337"/>
    <mergeCell ref="O336:O337"/>
    <mergeCell ref="P336:P337"/>
    <mergeCell ref="Q336:Q337"/>
    <mergeCell ref="A339:A340"/>
    <mergeCell ref="E336:E337"/>
    <mergeCell ref="F336:F337"/>
    <mergeCell ref="G336:G337"/>
    <mergeCell ref="J336:J337"/>
    <mergeCell ref="K336:K337"/>
    <mergeCell ref="L336:L337"/>
    <mergeCell ref="A312:A313"/>
    <mergeCell ref="B312:B313"/>
    <mergeCell ref="A336:A337"/>
    <mergeCell ref="B336:B337"/>
    <mergeCell ref="C336:C337"/>
    <mergeCell ref="D336:D337"/>
    <mergeCell ref="O281:O283"/>
    <mergeCell ref="P281:P283"/>
    <mergeCell ref="Q281:Q283"/>
    <mergeCell ref="A309:A310"/>
    <mergeCell ref="B309:B310"/>
    <mergeCell ref="C309:C310"/>
    <mergeCell ref="D309:D310"/>
    <mergeCell ref="E309:E310"/>
    <mergeCell ref="F309:F310"/>
    <mergeCell ref="G309:G310"/>
    <mergeCell ref="G281:G283"/>
    <mergeCell ref="J281:J283"/>
    <mergeCell ref="K281:K283"/>
    <mergeCell ref="L281:L283"/>
    <mergeCell ref="M281:M283"/>
    <mergeCell ref="N281:N283"/>
    <mergeCell ref="A281:A283"/>
    <mergeCell ref="B281:B283"/>
    <mergeCell ref="P271:P272"/>
    <mergeCell ref="Q271:Q272"/>
    <mergeCell ref="A273:A274"/>
    <mergeCell ref="A276:A277"/>
    <mergeCell ref="B276:B277"/>
    <mergeCell ref="F271:F272"/>
    <mergeCell ref="G271:G272"/>
    <mergeCell ref="J271:J272"/>
    <mergeCell ref="K271:K272"/>
    <mergeCell ref="L271:L272"/>
    <mergeCell ref="M271:M272"/>
    <mergeCell ref="L255:L256"/>
    <mergeCell ref="M255:M256"/>
    <mergeCell ref="N255:N256"/>
    <mergeCell ref="O255:O256"/>
    <mergeCell ref="C281:C283"/>
    <mergeCell ref="D281:D283"/>
    <mergeCell ref="E281:E283"/>
    <mergeCell ref="F281:F283"/>
    <mergeCell ref="N271:N272"/>
    <mergeCell ref="O271:O272"/>
    <mergeCell ref="A258:A259"/>
    <mergeCell ref="A261:A262"/>
    <mergeCell ref="A264:A265"/>
    <mergeCell ref="A271:A272"/>
    <mergeCell ref="B271:B272"/>
    <mergeCell ref="C271:C272"/>
    <mergeCell ref="D271:D272"/>
    <mergeCell ref="E271:E272"/>
    <mergeCell ref="J255:J256"/>
    <mergeCell ref="K236:K237"/>
    <mergeCell ref="L236:L237"/>
    <mergeCell ref="M236:M237"/>
    <mergeCell ref="N236:N237"/>
    <mergeCell ref="O236:O237"/>
    <mergeCell ref="P249:P250"/>
    <mergeCell ref="Q249:Q250"/>
    <mergeCell ref="A252:A253"/>
    <mergeCell ref="A255:A256"/>
    <mergeCell ref="B255:B256"/>
    <mergeCell ref="C255:C256"/>
    <mergeCell ref="D255:D256"/>
    <mergeCell ref="E255:E256"/>
    <mergeCell ref="F255:F256"/>
    <mergeCell ref="G255:G256"/>
    <mergeCell ref="J249:J250"/>
    <mergeCell ref="K249:K250"/>
    <mergeCell ref="L249:L250"/>
    <mergeCell ref="M249:M250"/>
    <mergeCell ref="N249:N250"/>
    <mergeCell ref="O249:O250"/>
    <mergeCell ref="P255:P256"/>
    <mergeCell ref="Q255:Q256"/>
    <mergeCell ref="K255:K256"/>
    <mergeCell ref="A244:A245"/>
    <mergeCell ref="A249:A250"/>
    <mergeCell ref="B249:B250"/>
    <mergeCell ref="C249:C250"/>
    <mergeCell ref="D249:D250"/>
    <mergeCell ref="E249:E250"/>
    <mergeCell ref="F249:F250"/>
    <mergeCell ref="G249:G250"/>
    <mergeCell ref="J236:J238"/>
    <mergeCell ref="O228:O229"/>
    <mergeCell ref="P228:P229"/>
    <mergeCell ref="Q228:Q229"/>
    <mergeCell ref="A233:A234"/>
    <mergeCell ref="B236:B237"/>
    <mergeCell ref="C236:C237"/>
    <mergeCell ref="D236:D237"/>
    <mergeCell ref="E236:E237"/>
    <mergeCell ref="F236:F237"/>
    <mergeCell ref="G236:G237"/>
    <mergeCell ref="G228:G229"/>
    <mergeCell ref="J228:J229"/>
    <mergeCell ref="K228:K229"/>
    <mergeCell ref="L228:L229"/>
    <mergeCell ref="M228:M229"/>
    <mergeCell ref="N228:N229"/>
    <mergeCell ref="A228:A229"/>
    <mergeCell ref="B228:B229"/>
    <mergeCell ref="C228:C229"/>
    <mergeCell ref="D228:D229"/>
    <mergeCell ref="E228:E229"/>
    <mergeCell ref="F228:F229"/>
    <mergeCell ref="P236:P237"/>
    <mergeCell ref="Q236:Q237"/>
    <mergeCell ref="P225:P226"/>
    <mergeCell ref="Q225:Q226"/>
    <mergeCell ref="Q222:Q223"/>
    <mergeCell ref="A225:A226"/>
    <mergeCell ref="B225:B226"/>
    <mergeCell ref="C225:C226"/>
    <mergeCell ref="D225:D226"/>
    <mergeCell ref="E225:E226"/>
    <mergeCell ref="F225:F226"/>
    <mergeCell ref="G225:G226"/>
    <mergeCell ref="J225:J226"/>
    <mergeCell ref="K225:K226"/>
    <mergeCell ref="K222:K223"/>
    <mergeCell ref="L222:L223"/>
    <mergeCell ref="M222:M223"/>
    <mergeCell ref="N222:N223"/>
    <mergeCell ref="O222:O223"/>
    <mergeCell ref="P222:P223"/>
    <mergeCell ref="K216:K217"/>
    <mergeCell ref="L216:L217"/>
    <mergeCell ref="M216:M217"/>
    <mergeCell ref="N216:N217"/>
    <mergeCell ref="O216:O217"/>
    <mergeCell ref="L225:L226"/>
    <mergeCell ref="M225:M226"/>
    <mergeCell ref="N225:N226"/>
    <mergeCell ref="O225:O226"/>
    <mergeCell ref="A222:A223"/>
    <mergeCell ref="B222:B223"/>
    <mergeCell ref="C222:C223"/>
    <mergeCell ref="D222:D223"/>
    <mergeCell ref="E222:E223"/>
    <mergeCell ref="F222:F223"/>
    <mergeCell ref="G222:G223"/>
    <mergeCell ref="J222:J223"/>
    <mergeCell ref="J216:J217"/>
    <mergeCell ref="O213:O214"/>
    <mergeCell ref="P213:P214"/>
    <mergeCell ref="Q213:Q214"/>
    <mergeCell ref="A216:A217"/>
    <mergeCell ref="B216:B217"/>
    <mergeCell ref="C216:C217"/>
    <mergeCell ref="D216:D217"/>
    <mergeCell ref="E216:E217"/>
    <mergeCell ref="F216:F217"/>
    <mergeCell ref="G216:G217"/>
    <mergeCell ref="G213:G214"/>
    <mergeCell ref="J213:J214"/>
    <mergeCell ref="K213:K214"/>
    <mergeCell ref="L213:L214"/>
    <mergeCell ref="M213:M214"/>
    <mergeCell ref="N213:N214"/>
    <mergeCell ref="A213:A214"/>
    <mergeCell ref="B213:B214"/>
    <mergeCell ref="C213:C214"/>
    <mergeCell ref="D213:D214"/>
    <mergeCell ref="E213:E214"/>
    <mergeCell ref="F213:F214"/>
    <mergeCell ref="P216:P217"/>
    <mergeCell ref="Q216:Q217"/>
    <mergeCell ref="L211:L212"/>
    <mergeCell ref="M211:M212"/>
    <mergeCell ref="N211:N212"/>
    <mergeCell ref="O211:O212"/>
    <mergeCell ref="P211:P212"/>
    <mergeCell ref="Q211:Q212"/>
    <mergeCell ref="Q209:Q210"/>
    <mergeCell ref="A211:A212"/>
    <mergeCell ref="B211:B212"/>
    <mergeCell ref="C211:C212"/>
    <mergeCell ref="D211:D212"/>
    <mergeCell ref="E211:E212"/>
    <mergeCell ref="F211:F212"/>
    <mergeCell ref="G211:G212"/>
    <mergeCell ref="J211:J212"/>
    <mergeCell ref="K211:K212"/>
    <mergeCell ref="K209:K210"/>
    <mergeCell ref="L209:L210"/>
    <mergeCell ref="M209:M210"/>
    <mergeCell ref="N209:N210"/>
    <mergeCell ref="O209:O210"/>
    <mergeCell ref="P209:P210"/>
    <mergeCell ref="P207:P208"/>
    <mergeCell ref="Q207:Q208"/>
    <mergeCell ref="A209:A210"/>
    <mergeCell ref="B209:B210"/>
    <mergeCell ref="C209:C210"/>
    <mergeCell ref="D209:D210"/>
    <mergeCell ref="E209:E210"/>
    <mergeCell ref="F209:F210"/>
    <mergeCell ref="G209:G210"/>
    <mergeCell ref="J209:J210"/>
    <mergeCell ref="J207:J208"/>
    <mergeCell ref="K207:K208"/>
    <mergeCell ref="L207:L208"/>
    <mergeCell ref="M207:M208"/>
    <mergeCell ref="N207:N208"/>
    <mergeCell ref="O207:O208"/>
    <mergeCell ref="G203:G204"/>
    <mergeCell ref="A207:A208"/>
    <mergeCell ref="B207:B208"/>
    <mergeCell ref="C207:C208"/>
    <mergeCell ref="D207:D208"/>
    <mergeCell ref="E207:E208"/>
    <mergeCell ref="F207:F208"/>
    <mergeCell ref="G207:G208"/>
    <mergeCell ref="A203:A204"/>
    <mergeCell ref="B203:B204"/>
    <mergeCell ref="C203:C204"/>
    <mergeCell ref="D203:D204"/>
    <mergeCell ref="E203:E204"/>
    <mergeCell ref="F203:F204"/>
    <mergeCell ref="E198:E199"/>
    <mergeCell ref="F198:F199"/>
    <mergeCell ref="G198:G199"/>
    <mergeCell ref="G189:G190"/>
    <mergeCell ref="J189:J190"/>
    <mergeCell ref="K189:K190"/>
    <mergeCell ref="L189:L190"/>
    <mergeCell ref="M189:M190"/>
    <mergeCell ref="N189:N190"/>
    <mergeCell ref="A189:A190"/>
    <mergeCell ref="B189:B190"/>
    <mergeCell ref="C189:C190"/>
    <mergeCell ref="D189:D190"/>
    <mergeCell ref="E189:E190"/>
    <mergeCell ref="F189:F190"/>
    <mergeCell ref="O183:O184"/>
    <mergeCell ref="P183:P184"/>
    <mergeCell ref="Q183:Q184"/>
    <mergeCell ref="A186:A187"/>
    <mergeCell ref="B186:B187"/>
    <mergeCell ref="C186:C187"/>
    <mergeCell ref="D186:D187"/>
    <mergeCell ref="E186:E187"/>
    <mergeCell ref="J186:J187"/>
    <mergeCell ref="G183:G184"/>
    <mergeCell ref="J183:J184"/>
    <mergeCell ref="K183:K184"/>
    <mergeCell ref="L183:L184"/>
    <mergeCell ref="M183:M184"/>
    <mergeCell ref="N183:N184"/>
    <mergeCell ref="O189:O190"/>
    <mergeCell ref="P189:P190"/>
    <mergeCell ref="Q189:Q190"/>
    <mergeCell ref="L151:L152"/>
    <mergeCell ref="M151:M152"/>
    <mergeCell ref="N151:N152"/>
    <mergeCell ref="O151:O152"/>
    <mergeCell ref="N172:N173"/>
    <mergeCell ref="O172:O173"/>
    <mergeCell ref="P172:P173"/>
    <mergeCell ref="Q172:Q173"/>
    <mergeCell ref="A183:A184"/>
    <mergeCell ref="B183:B184"/>
    <mergeCell ref="C183:C184"/>
    <mergeCell ref="D183:D184"/>
    <mergeCell ref="E183:E184"/>
    <mergeCell ref="F183:F184"/>
    <mergeCell ref="F172:F173"/>
    <mergeCell ref="G172:G173"/>
    <mergeCell ref="J172:J173"/>
    <mergeCell ref="K172:K173"/>
    <mergeCell ref="L172:L173"/>
    <mergeCell ref="M172:M173"/>
    <mergeCell ref="A164:A165"/>
    <mergeCell ref="A167:A168"/>
    <mergeCell ref="B167:B168"/>
    <mergeCell ref="A172:A173"/>
    <mergeCell ref="B172:B173"/>
    <mergeCell ref="C172:C173"/>
    <mergeCell ref="D172:D173"/>
    <mergeCell ref="E172:E173"/>
    <mergeCell ref="J151:J152"/>
    <mergeCell ref="K119:K120"/>
    <mergeCell ref="L119:L120"/>
    <mergeCell ref="M119:M120"/>
    <mergeCell ref="N119:N120"/>
    <mergeCell ref="O119:O120"/>
    <mergeCell ref="O140:O141"/>
    <mergeCell ref="P140:P141"/>
    <mergeCell ref="Q140:Q141"/>
    <mergeCell ref="A151:A152"/>
    <mergeCell ref="B151:B152"/>
    <mergeCell ref="C151:C152"/>
    <mergeCell ref="D151:D152"/>
    <mergeCell ref="E151:E152"/>
    <mergeCell ref="F151:F152"/>
    <mergeCell ref="G151:G152"/>
    <mergeCell ref="G140:G141"/>
    <mergeCell ref="J140:J141"/>
    <mergeCell ref="K140:K141"/>
    <mergeCell ref="L140:L141"/>
    <mergeCell ref="M140:M141"/>
    <mergeCell ref="N140:N141"/>
    <mergeCell ref="P151:P152"/>
    <mergeCell ref="Q151:Q152"/>
    <mergeCell ref="K151:K152"/>
    <mergeCell ref="A124:A125"/>
    <mergeCell ref="J124:J125"/>
    <mergeCell ref="A140:A141"/>
    <mergeCell ref="B140:B141"/>
    <mergeCell ref="C140:C141"/>
    <mergeCell ref="D140:D141"/>
    <mergeCell ref="E140:E141"/>
    <mergeCell ref="F140:F141"/>
    <mergeCell ref="J119:J120"/>
    <mergeCell ref="O114:O115"/>
    <mergeCell ref="P114:P115"/>
    <mergeCell ref="Q114:Q115"/>
    <mergeCell ref="A119:A120"/>
    <mergeCell ref="B119:B120"/>
    <mergeCell ref="C119:C120"/>
    <mergeCell ref="D119:D120"/>
    <mergeCell ref="E119:E120"/>
    <mergeCell ref="F119:F120"/>
    <mergeCell ref="G119:G120"/>
    <mergeCell ref="G114:G115"/>
    <mergeCell ref="J114:J115"/>
    <mergeCell ref="K114:K115"/>
    <mergeCell ref="L114:L115"/>
    <mergeCell ref="M114:M115"/>
    <mergeCell ref="N114:N115"/>
    <mergeCell ref="A114:A115"/>
    <mergeCell ref="B114:B115"/>
    <mergeCell ref="C114:C115"/>
    <mergeCell ref="D114:D115"/>
    <mergeCell ref="E114:E115"/>
    <mergeCell ref="F114:F115"/>
    <mergeCell ref="P119:P120"/>
    <mergeCell ref="Q119:Q120"/>
    <mergeCell ref="O97:O98"/>
    <mergeCell ref="P97:P98"/>
    <mergeCell ref="Q97:Q98"/>
    <mergeCell ref="A100:A101"/>
    <mergeCell ref="J100:J101"/>
    <mergeCell ref="A103:A104"/>
    <mergeCell ref="J103:J104"/>
    <mergeCell ref="G97:G98"/>
    <mergeCell ref="J97:J98"/>
    <mergeCell ref="K97:K98"/>
    <mergeCell ref="L97:L98"/>
    <mergeCell ref="M97:M98"/>
    <mergeCell ref="N97:N98"/>
    <mergeCell ref="A97:A98"/>
    <mergeCell ref="B97:B98"/>
    <mergeCell ref="C97:C98"/>
    <mergeCell ref="D97:D98"/>
    <mergeCell ref="E97:E98"/>
    <mergeCell ref="F97:F98"/>
    <mergeCell ref="J84:J85"/>
    <mergeCell ref="K84:K85"/>
    <mergeCell ref="L84:L85"/>
    <mergeCell ref="M84:M85"/>
    <mergeCell ref="N84:N85"/>
    <mergeCell ref="O84:O85"/>
    <mergeCell ref="P84:P85"/>
    <mergeCell ref="Q84:Q85"/>
    <mergeCell ref="J80:J81"/>
    <mergeCell ref="K80:K81"/>
    <mergeCell ref="L80:L81"/>
    <mergeCell ref="M80:M81"/>
    <mergeCell ref="N80:N81"/>
    <mergeCell ref="O80:O81"/>
    <mergeCell ref="O78:O79"/>
    <mergeCell ref="P78:P79"/>
    <mergeCell ref="Q78:Q79"/>
    <mergeCell ref="A80:A81"/>
    <mergeCell ref="B80:B81"/>
    <mergeCell ref="C80:C81"/>
    <mergeCell ref="D80:D81"/>
    <mergeCell ref="E80:E81"/>
    <mergeCell ref="F80:F81"/>
    <mergeCell ref="G80:G81"/>
    <mergeCell ref="G78:G79"/>
    <mergeCell ref="J78:J79"/>
    <mergeCell ref="K78:K79"/>
    <mergeCell ref="L78:L79"/>
    <mergeCell ref="M78:M79"/>
    <mergeCell ref="N78:N79"/>
    <mergeCell ref="P80:P81"/>
    <mergeCell ref="Q80:Q81"/>
    <mergeCell ref="A78:A79"/>
    <mergeCell ref="B78:B79"/>
    <mergeCell ref="C78:C79"/>
    <mergeCell ref="D78:D79"/>
    <mergeCell ref="E78:E79"/>
    <mergeCell ref="F78:F79"/>
    <mergeCell ref="F75:F76"/>
    <mergeCell ref="G75:G76"/>
    <mergeCell ref="J75:J76"/>
    <mergeCell ref="O56:O57"/>
    <mergeCell ref="P56:P57"/>
    <mergeCell ref="Q56:Q57"/>
    <mergeCell ref="A61:A62"/>
    <mergeCell ref="J61:J62"/>
    <mergeCell ref="A75:A76"/>
    <mergeCell ref="B75:B76"/>
    <mergeCell ref="C75:C76"/>
    <mergeCell ref="D75:D76"/>
    <mergeCell ref="E75:E76"/>
    <mergeCell ref="H56:H57"/>
    <mergeCell ref="J56:J57"/>
    <mergeCell ref="K56:K57"/>
    <mergeCell ref="L56:L57"/>
    <mergeCell ref="M56:M57"/>
    <mergeCell ref="N56:N57"/>
    <mergeCell ref="N75:N76"/>
    <mergeCell ref="O75:O76"/>
    <mergeCell ref="P75:P76"/>
    <mergeCell ref="Q75:Q76"/>
    <mergeCell ref="K75:K76"/>
    <mergeCell ref="L75:L76"/>
    <mergeCell ref="M75:M76"/>
    <mergeCell ref="A56:A57"/>
    <mergeCell ref="B56:B57"/>
    <mergeCell ref="C56:C57"/>
    <mergeCell ref="D56:D57"/>
    <mergeCell ref="E56:E57"/>
    <mergeCell ref="F56:F57"/>
    <mergeCell ref="G56:G57"/>
    <mergeCell ref="G40:G41"/>
    <mergeCell ref="J40:J41"/>
    <mergeCell ref="P38:P39"/>
    <mergeCell ref="Q38:Q39"/>
    <mergeCell ref="A40:A41"/>
    <mergeCell ref="B40:B41"/>
    <mergeCell ref="C40:C41"/>
    <mergeCell ref="D40:D41"/>
    <mergeCell ref="E40:E41"/>
    <mergeCell ref="F40:F41"/>
    <mergeCell ref="F38:F39"/>
    <mergeCell ref="G38:G39"/>
    <mergeCell ref="J38:J39"/>
    <mergeCell ref="K38:K39"/>
    <mergeCell ref="L38:L39"/>
    <mergeCell ref="M38:M39"/>
    <mergeCell ref="O40:O41"/>
    <mergeCell ref="P40:P41"/>
    <mergeCell ref="Q40:Q41"/>
    <mergeCell ref="K40:K41"/>
    <mergeCell ref="L40:L41"/>
    <mergeCell ref="M40:M41"/>
    <mergeCell ref="N40:N41"/>
    <mergeCell ref="M35:M36"/>
    <mergeCell ref="N35:N36"/>
    <mergeCell ref="O35:O36"/>
    <mergeCell ref="P35:P36"/>
    <mergeCell ref="Q35:Q36"/>
    <mergeCell ref="A38:A39"/>
    <mergeCell ref="B38:B39"/>
    <mergeCell ref="C38:C39"/>
    <mergeCell ref="D38:D39"/>
    <mergeCell ref="E38:E39"/>
    <mergeCell ref="G35:G36"/>
    <mergeCell ref="H35:H36"/>
    <mergeCell ref="I35:I36"/>
    <mergeCell ref="J35:J36"/>
    <mergeCell ref="K35:K36"/>
    <mergeCell ref="L35:L36"/>
    <mergeCell ref="A35:A37"/>
    <mergeCell ref="B35:B36"/>
    <mergeCell ref="C35:C36"/>
    <mergeCell ref="D35:D36"/>
    <mergeCell ref="E35:E36"/>
    <mergeCell ref="F35:F36"/>
    <mergeCell ref="N38:N39"/>
    <mergeCell ref="O38:O39"/>
    <mergeCell ref="O31:O32"/>
    <mergeCell ref="P31:P32"/>
    <mergeCell ref="Q31:Q32"/>
    <mergeCell ref="C33:C34"/>
    <mergeCell ref="D33:D34"/>
    <mergeCell ref="E33:E34"/>
    <mergeCell ref="F33:F34"/>
    <mergeCell ref="G33:G34"/>
    <mergeCell ref="F31:F32"/>
    <mergeCell ref="G31:G32"/>
    <mergeCell ref="J31:J32"/>
    <mergeCell ref="K31:K32"/>
    <mergeCell ref="L31:L32"/>
    <mergeCell ref="M31:M32"/>
    <mergeCell ref="A28:A29"/>
    <mergeCell ref="A31:A32"/>
    <mergeCell ref="B31:B32"/>
    <mergeCell ref="C31:C32"/>
    <mergeCell ref="D31:D32"/>
    <mergeCell ref="E31:E32"/>
    <mergeCell ref="L25:L26"/>
    <mergeCell ref="M25:M26"/>
    <mergeCell ref="N25:N26"/>
    <mergeCell ref="N31:N32"/>
    <mergeCell ref="O25:O26"/>
    <mergeCell ref="P25:P26"/>
    <mergeCell ref="Q25:Q26"/>
    <mergeCell ref="Q22:Q23"/>
    <mergeCell ref="A25:A26"/>
    <mergeCell ref="B25:B26"/>
    <mergeCell ref="C25:C26"/>
    <mergeCell ref="D25:D26"/>
    <mergeCell ref="E25:E26"/>
    <mergeCell ref="F25:F26"/>
    <mergeCell ref="G25:G26"/>
    <mergeCell ref="J25:J26"/>
    <mergeCell ref="K25:K26"/>
    <mergeCell ref="K22:K23"/>
    <mergeCell ref="L22:L23"/>
    <mergeCell ref="M22:M23"/>
    <mergeCell ref="N22:N23"/>
    <mergeCell ref="O22:O23"/>
    <mergeCell ref="P22:P23"/>
    <mergeCell ref="P20:P21"/>
    <mergeCell ref="Q20:Q21"/>
    <mergeCell ref="A22:A23"/>
    <mergeCell ref="B22:B23"/>
    <mergeCell ref="C22:C23"/>
    <mergeCell ref="D22:D23"/>
    <mergeCell ref="E22:E23"/>
    <mergeCell ref="F22:F23"/>
    <mergeCell ref="G22:G23"/>
    <mergeCell ref="J22:J23"/>
    <mergeCell ref="J20:J21"/>
    <mergeCell ref="K20:K21"/>
    <mergeCell ref="L20:L21"/>
    <mergeCell ref="M20:M21"/>
    <mergeCell ref="N20:N21"/>
    <mergeCell ref="O20:O21"/>
    <mergeCell ref="H19:I19"/>
    <mergeCell ref="A20:A21"/>
    <mergeCell ref="B20:B21"/>
    <mergeCell ref="C20:C21"/>
    <mergeCell ref="D20:D21"/>
    <mergeCell ref="E20:E21"/>
    <mergeCell ref="F20:F21"/>
    <mergeCell ref="G20:G21"/>
    <mergeCell ref="M16:M17"/>
    <mergeCell ref="N16:N17"/>
    <mergeCell ref="O16:O17"/>
    <mergeCell ref="P16:P17"/>
    <mergeCell ref="Q16:Q17"/>
    <mergeCell ref="H18:I18"/>
    <mergeCell ref="A13:Q13"/>
    <mergeCell ref="A16:A17"/>
    <mergeCell ref="B16:B17"/>
    <mergeCell ref="C16:C17"/>
    <mergeCell ref="E16:E17"/>
    <mergeCell ref="F16:G17"/>
    <mergeCell ref="H16:I17"/>
    <mergeCell ref="J16:J17"/>
    <mergeCell ref="K16:K17"/>
    <mergeCell ref="L16:L17"/>
    <mergeCell ref="E11:L11"/>
    <mergeCell ref="M11:P11"/>
    <mergeCell ref="A12:L12"/>
    <mergeCell ref="M12:P12"/>
    <mergeCell ref="E7:L7"/>
    <mergeCell ref="M7:P7"/>
    <mergeCell ref="A8:D8"/>
    <mergeCell ref="E8:L8"/>
    <mergeCell ref="M8:P8"/>
    <mergeCell ref="A9:D9"/>
    <mergeCell ref="E9:L9"/>
    <mergeCell ref="M9:P9"/>
    <mergeCell ref="A1:Q1"/>
    <mergeCell ref="A2:Q2"/>
    <mergeCell ref="A3:Q3"/>
    <mergeCell ref="A4:Q4"/>
    <mergeCell ref="A5:Q5"/>
    <mergeCell ref="A6:D6"/>
    <mergeCell ref="E6:L6"/>
    <mergeCell ref="M6:P6"/>
    <mergeCell ref="E10:L10"/>
    <mergeCell ref="M10:P10"/>
  </mergeCells>
  <dataValidations count="3">
    <dataValidation allowBlank="1" showInputMessage="1" showErrorMessage="1" error="ENTER PERCENTAGE " prompt="Please Enter Percentage" sqref="O451" xr:uid="{C3F550B9-7DF6-405E-86B8-0398BE168FDF}"/>
    <dataValidation allowBlank="1" showInputMessage="1" showErrorMessage="1" prompt="Please Enter SAC Code" sqref="E35 E30:E31 E40 E20 E296 E408 E330:E334 E125 E404 E316:E318 E397 E44:E46 E42 E72:E75 E80 E86:E87 E22:E27 E274 E281 E305 E373:E376 E415:E417 E422 E425 E428 E78 E371 E37:E38 E431 E267 E33 E259:E265 E276 E82:E83 E420 E117 E122 E127:E130 E307:E309 E311:E314 E146:E151 E58:E70 E48:E56 E89:E96 E101 E104 E107:E108 E111:E112 E320:E328 E341:E342 E437:E449" xr:uid="{EEDB6918-326C-4B4C-90AB-E583619AEA98}"/>
    <dataValidation type="decimal" operator="greaterThanOrEqual" allowBlank="1" showInputMessage="1" showErrorMessage="1" prompt="Please GST Rate" sqref="G35 G30:G31 G40 G20 G296 G330:G331 G125 G404 G408 G316:G318 G397 G44:G46 G42 G72:G75 G80 G82:G83 G86:G87 G22:G27 G274 G281 G305 G415:G417 G422 G425 G428 G78 G437:G449 G259:G265 G37:G38 G431 G267 G276 G117 G420 G122 G127:G130 G307:G309 G311:G314 G146:G151 G373:G375 G89:G96 G48:G56 G58:G70 G320:G328" xr:uid="{EB25EBB3-B75C-423E-8292-B27318E3C4E4}">
      <formula1>0</formula1>
    </dataValidation>
  </dataValidations>
  <pageMargins left="0.25" right="0.25" top="0.75" bottom="0.75" header="0.3" footer="0.3"/>
  <pageSetup paperSize="9" scale="53" fitToHeight="0" orientation="landscape" r:id="rId1"/>
  <rowBreaks count="1" manualBreakCount="1">
    <brk id="426"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F39DA-2E6B-4DEC-AB88-B8302C5DA1ED}">
  <sheetPr>
    <pageSetUpPr fitToPage="1"/>
  </sheetPr>
  <dimension ref="A1:N69"/>
  <sheetViews>
    <sheetView topLeftCell="A16" zoomScaleNormal="100" workbookViewId="0">
      <selection activeCell="K24" sqref="K24"/>
    </sheetView>
  </sheetViews>
  <sheetFormatPr defaultColWidth="9.140625" defaultRowHeight="15" x14ac:dyDescent="0.25"/>
  <cols>
    <col min="1" max="1" width="6.5703125" style="228" customWidth="1"/>
    <col min="2" max="2" width="13.28515625" style="228" customWidth="1"/>
    <col min="3" max="3" width="13.42578125" style="228" customWidth="1"/>
    <col min="4" max="4" width="15.140625" style="228" customWidth="1"/>
    <col min="5" max="5" width="5.7109375" style="228" customWidth="1"/>
    <col min="6" max="6" width="6" style="228" customWidth="1"/>
    <col min="7" max="7" width="8.85546875" style="228" customWidth="1"/>
    <col min="8" max="8" width="75.5703125" style="267" customWidth="1"/>
    <col min="9" max="9" width="7.7109375" style="268" customWidth="1"/>
    <col min="10" max="10" width="12" style="228" customWidth="1"/>
    <col min="11" max="11" width="18.28515625" style="228" customWidth="1"/>
    <col min="12" max="12" width="18.85546875" style="228" customWidth="1"/>
    <col min="13" max="13" width="18" style="228" customWidth="1"/>
    <col min="14" max="14" width="19.140625" style="228" customWidth="1"/>
    <col min="15" max="16384" width="9.140625" style="228"/>
  </cols>
  <sheetData>
    <row r="1" spans="1:13" s="1" customFormat="1" x14ac:dyDescent="0.25">
      <c r="A1" s="432" t="s">
        <v>0</v>
      </c>
      <c r="B1" s="432"/>
      <c r="C1" s="432"/>
      <c r="D1" s="432"/>
      <c r="E1" s="432"/>
      <c r="F1" s="432"/>
      <c r="G1" s="432"/>
      <c r="H1" s="432"/>
      <c r="I1" s="432"/>
      <c r="J1" s="432"/>
      <c r="K1" s="432"/>
      <c r="L1" s="432"/>
      <c r="M1" s="432"/>
    </row>
    <row r="2" spans="1:13" s="1" customFormat="1" ht="15" customHeight="1" x14ac:dyDescent="0.25">
      <c r="A2" s="433" t="s">
        <v>1</v>
      </c>
      <c r="B2" s="433"/>
      <c r="C2" s="433"/>
      <c r="D2" s="433"/>
      <c r="E2" s="433"/>
      <c r="F2" s="433"/>
      <c r="G2" s="433"/>
      <c r="H2" s="433"/>
      <c r="I2" s="433"/>
      <c r="J2" s="433"/>
      <c r="K2" s="433"/>
      <c r="L2" s="433"/>
      <c r="M2" s="433"/>
    </row>
    <row r="3" spans="1:13" s="1" customFormat="1" ht="15" customHeight="1" x14ac:dyDescent="0.25">
      <c r="A3" s="433" t="s">
        <v>2</v>
      </c>
      <c r="B3" s="433"/>
      <c r="C3" s="433"/>
      <c r="D3" s="433"/>
      <c r="E3" s="433"/>
      <c r="F3" s="433"/>
      <c r="G3" s="433"/>
      <c r="H3" s="433"/>
      <c r="I3" s="433"/>
      <c r="J3" s="433"/>
      <c r="K3" s="433"/>
      <c r="L3" s="433"/>
      <c r="M3" s="433"/>
    </row>
    <row r="4" spans="1:13" s="1" customFormat="1" ht="31.5" customHeight="1" x14ac:dyDescent="0.25">
      <c r="A4" s="572" t="s">
        <v>3</v>
      </c>
      <c r="B4" s="572"/>
      <c r="C4" s="572"/>
      <c r="D4" s="572"/>
      <c r="E4" s="572"/>
      <c r="F4" s="572"/>
      <c r="G4" s="572"/>
      <c r="H4" s="572"/>
      <c r="I4" s="572"/>
      <c r="J4" s="572"/>
      <c r="K4" s="572"/>
      <c r="L4" s="572"/>
      <c r="M4" s="572"/>
    </row>
    <row r="5" spans="1:13" s="1" customFormat="1" ht="15" customHeight="1" x14ac:dyDescent="0.25">
      <c r="A5" s="435" t="s">
        <v>857</v>
      </c>
      <c r="B5" s="435"/>
      <c r="C5" s="435"/>
      <c r="D5" s="435"/>
      <c r="E5" s="435"/>
      <c r="F5" s="435"/>
      <c r="G5" s="435"/>
      <c r="H5" s="435"/>
      <c r="I5" s="435"/>
      <c r="J5" s="435"/>
      <c r="K5" s="435"/>
      <c r="L5" s="435"/>
      <c r="M5" s="435"/>
    </row>
    <row r="6" spans="1:13" s="1" customFormat="1" ht="15" customHeight="1" x14ac:dyDescent="0.25">
      <c r="A6" s="435" t="s">
        <v>5</v>
      </c>
      <c r="B6" s="435"/>
      <c r="C6" s="435"/>
      <c r="D6" s="435"/>
      <c r="E6" s="435"/>
      <c r="F6" s="435"/>
      <c r="G6" s="435"/>
      <c r="H6" s="435"/>
      <c r="I6" s="435"/>
      <c r="J6" s="435"/>
      <c r="K6" s="435"/>
      <c r="L6" s="435"/>
      <c r="M6" s="435"/>
    </row>
    <row r="7" spans="1:13" customFormat="1" x14ac:dyDescent="0.25">
      <c r="A7" s="6" t="s">
        <v>6</v>
      </c>
      <c r="B7" s="6"/>
      <c r="C7" s="6"/>
      <c r="D7" s="223"/>
      <c r="E7" s="437"/>
      <c r="F7" s="438"/>
      <c r="G7" s="438"/>
      <c r="H7" s="438"/>
      <c r="I7" s="438"/>
      <c r="J7" s="438"/>
      <c r="K7" s="569" t="s">
        <v>7</v>
      </c>
      <c r="L7" s="570"/>
      <c r="M7" s="571"/>
    </row>
    <row r="8" spans="1:13" customFormat="1" x14ac:dyDescent="0.25">
      <c r="A8" s="440" t="s">
        <v>8</v>
      </c>
      <c r="B8" s="440"/>
      <c r="C8" s="440"/>
      <c r="D8" s="223"/>
      <c r="E8" s="437"/>
      <c r="F8" s="438"/>
      <c r="G8" s="438"/>
      <c r="H8" s="438"/>
      <c r="I8" s="438"/>
      <c r="J8" s="438"/>
      <c r="K8" s="569" t="s">
        <v>9</v>
      </c>
      <c r="L8" s="570"/>
      <c r="M8" s="571"/>
    </row>
    <row r="9" spans="1:13" customFormat="1" x14ac:dyDescent="0.25">
      <c r="A9" s="440" t="s">
        <v>10</v>
      </c>
      <c r="B9" s="448"/>
      <c r="C9" s="448"/>
      <c r="D9" s="416"/>
      <c r="E9" s="437"/>
      <c r="F9" s="438"/>
      <c r="G9" s="438"/>
      <c r="H9" s="438"/>
      <c r="I9" s="438"/>
      <c r="J9" s="438"/>
      <c r="K9" s="569" t="s">
        <v>11</v>
      </c>
      <c r="L9" s="570"/>
      <c r="M9" s="571"/>
    </row>
    <row r="10" spans="1:13" customFormat="1" x14ac:dyDescent="0.25">
      <c r="A10" s="7"/>
      <c r="B10" s="7"/>
      <c r="C10" s="8"/>
      <c r="D10" s="417"/>
      <c r="E10" s="437"/>
      <c r="F10" s="438"/>
      <c r="G10" s="438"/>
      <c r="H10" s="438"/>
      <c r="I10" s="438"/>
      <c r="J10" s="438"/>
      <c r="K10" s="569" t="s">
        <v>12</v>
      </c>
      <c r="L10" s="570"/>
      <c r="M10" s="571"/>
    </row>
    <row r="11" spans="1:13" customFormat="1" x14ac:dyDescent="0.25">
      <c r="A11" s="7"/>
      <c r="B11" s="7"/>
      <c r="C11" s="8"/>
      <c r="D11" s="417"/>
      <c r="E11" s="437"/>
      <c r="F11" s="438"/>
      <c r="G11" s="438"/>
      <c r="H11" s="438"/>
      <c r="I11" s="438"/>
      <c r="J11" s="438"/>
      <c r="K11" s="569" t="s">
        <v>13</v>
      </c>
      <c r="L11" s="570"/>
      <c r="M11" s="571"/>
    </row>
    <row r="12" spans="1:13" customFormat="1" x14ac:dyDescent="0.25">
      <c r="A12" s="441"/>
      <c r="B12" s="442"/>
      <c r="C12" s="442"/>
      <c r="D12" s="442"/>
      <c r="E12" s="442"/>
      <c r="F12" s="442"/>
      <c r="G12" s="442"/>
      <c r="H12" s="442"/>
      <c r="I12" s="442"/>
      <c r="J12" s="442"/>
      <c r="K12" s="569" t="s">
        <v>14</v>
      </c>
      <c r="L12" s="570"/>
      <c r="M12" s="571"/>
    </row>
    <row r="13" spans="1:13" customFormat="1" ht="15" customHeight="1" x14ac:dyDescent="0.25">
      <c r="A13" s="575" t="s">
        <v>858</v>
      </c>
      <c r="B13" s="576"/>
      <c r="C13" s="576"/>
      <c r="D13" s="576"/>
      <c r="E13" s="576"/>
      <c r="F13" s="576"/>
      <c r="G13" s="576"/>
      <c r="H13" s="576"/>
      <c r="I13" s="576"/>
      <c r="J13" s="576"/>
      <c r="K13" s="576"/>
      <c r="L13" s="576"/>
      <c r="M13" s="577"/>
    </row>
    <row r="14" spans="1:13" x14ac:dyDescent="0.25">
      <c r="A14" s="224"/>
      <c r="B14" s="224"/>
      <c r="C14" s="224"/>
      <c r="D14" s="418"/>
      <c r="E14" s="578"/>
      <c r="F14" s="579"/>
      <c r="G14" s="225"/>
      <c r="H14" s="226"/>
      <c r="I14" s="227"/>
      <c r="J14" s="580"/>
      <c r="K14" s="580"/>
      <c r="L14" s="580"/>
      <c r="M14" s="227"/>
    </row>
    <row r="15" spans="1:13" s="229" customFormat="1" ht="20.25" customHeight="1" x14ac:dyDescent="0.3">
      <c r="A15" s="573" t="s">
        <v>16</v>
      </c>
      <c r="B15" s="573" t="s">
        <v>17</v>
      </c>
      <c r="C15" s="17" t="s">
        <v>19</v>
      </c>
      <c r="D15" s="449" t="s">
        <v>20</v>
      </c>
      <c r="E15" s="458" t="s">
        <v>859</v>
      </c>
      <c r="F15" s="588"/>
      <c r="G15" s="459"/>
      <c r="H15" s="573" t="s">
        <v>860</v>
      </c>
      <c r="I15" s="573" t="s">
        <v>23</v>
      </c>
      <c r="J15" s="451" t="s">
        <v>861</v>
      </c>
      <c r="K15" s="573" t="s">
        <v>25</v>
      </c>
      <c r="L15" s="573" t="s">
        <v>862</v>
      </c>
      <c r="M15" s="573" t="s">
        <v>863</v>
      </c>
    </row>
    <row r="16" spans="1:13" s="229" customFormat="1" ht="79.5" customHeight="1" x14ac:dyDescent="0.3">
      <c r="A16" s="573"/>
      <c r="B16" s="573"/>
      <c r="C16" s="17" t="s">
        <v>31</v>
      </c>
      <c r="D16" s="450"/>
      <c r="E16" s="460"/>
      <c r="F16" s="589"/>
      <c r="G16" s="461"/>
      <c r="H16" s="573"/>
      <c r="I16" s="573"/>
      <c r="J16" s="452"/>
      <c r="K16" s="573"/>
      <c r="L16" s="573"/>
      <c r="M16" s="573"/>
    </row>
    <row r="17" spans="1:13" s="229" customFormat="1" x14ac:dyDescent="0.3">
      <c r="A17" s="2">
        <v>1</v>
      </c>
      <c r="B17" s="2">
        <v>2</v>
      </c>
      <c r="C17" s="230">
        <v>3</v>
      </c>
      <c r="D17" s="230">
        <v>4</v>
      </c>
      <c r="E17" s="574">
        <v>5</v>
      </c>
      <c r="F17" s="574"/>
      <c r="G17" s="230">
        <v>6</v>
      </c>
      <c r="H17" s="12">
        <v>7</v>
      </c>
      <c r="I17" s="12">
        <v>8</v>
      </c>
      <c r="J17" s="12">
        <v>9</v>
      </c>
      <c r="K17" s="12">
        <v>10</v>
      </c>
      <c r="L17" s="12">
        <v>11</v>
      </c>
      <c r="M17" s="231">
        <v>12</v>
      </c>
    </row>
    <row r="18" spans="1:13" x14ac:dyDescent="0.25">
      <c r="A18" s="232"/>
      <c r="B18" s="232"/>
      <c r="C18" s="233"/>
      <c r="D18" s="233"/>
      <c r="E18" s="583"/>
      <c r="F18" s="583"/>
      <c r="G18" s="233"/>
      <c r="H18" s="584" t="s">
        <v>864</v>
      </c>
      <c r="I18" s="584"/>
      <c r="J18" s="234"/>
      <c r="K18" s="234"/>
      <c r="L18" s="234"/>
      <c r="M18" s="235"/>
    </row>
    <row r="19" spans="1:13" s="241" customFormat="1" x14ac:dyDescent="0.2">
      <c r="A19" s="236"/>
      <c r="B19" s="97"/>
      <c r="C19" s="97"/>
      <c r="D19" s="419"/>
      <c r="E19" s="585"/>
      <c r="F19" s="586"/>
      <c r="G19" s="238"/>
      <c r="H19" s="53"/>
      <c r="I19" s="97"/>
      <c r="J19" s="239"/>
      <c r="K19" s="239"/>
      <c r="L19" s="240"/>
      <c r="M19" s="240"/>
    </row>
    <row r="20" spans="1:13" s="241" customFormat="1" ht="147" customHeight="1" x14ac:dyDescent="0.2">
      <c r="A20" s="236">
        <v>1</v>
      </c>
      <c r="B20" s="20" t="s">
        <v>35</v>
      </c>
      <c r="C20" s="97">
        <v>998531</v>
      </c>
      <c r="D20" s="423"/>
      <c r="E20" s="581">
        <v>0.18</v>
      </c>
      <c r="F20" s="581"/>
      <c r="G20" s="711"/>
      <c r="H20" s="53" t="s">
        <v>865</v>
      </c>
      <c r="I20" s="97" t="s">
        <v>79</v>
      </c>
      <c r="J20" s="239">
        <v>810</v>
      </c>
      <c r="K20" s="243"/>
      <c r="L20" s="240">
        <f>J20*K20</f>
        <v>0</v>
      </c>
      <c r="M20" s="240">
        <f>IF(ISBLANK(G20),L20*E20,L20*G20)</f>
        <v>0</v>
      </c>
    </row>
    <row r="21" spans="1:13" s="241" customFormat="1" ht="15" customHeight="1" x14ac:dyDescent="0.3">
      <c r="A21" s="244"/>
      <c r="B21" s="97"/>
      <c r="C21" s="97"/>
      <c r="D21" s="97"/>
      <c r="E21" s="582"/>
      <c r="F21" s="582"/>
      <c r="G21" s="712"/>
      <c r="H21" s="53"/>
      <c r="I21" s="244"/>
      <c r="J21" s="245"/>
      <c r="K21" s="246"/>
      <c r="L21" s="247"/>
      <c r="M21" s="240"/>
    </row>
    <row r="22" spans="1:13" s="241" customFormat="1" ht="78.75" customHeight="1" x14ac:dyDescent="0.2">
      <c r="A22" s="236">
        <v>2</v>
      </c>
      <c r="B22" s="20" t="s">
        <v>35</v>
      </c>
      <c r="C22" s="97">
        <v>995411</v>
      </c>
      <c r="D22" s="423"/>
      <c r="E22" s="581">
        <v>0.18</v>
      </c>
      <c r="F22" s="581"/>
      <c r="G22" s="711"/>
      <c r="H22" s="53" t="s">
        <v>866</v>
      </c>
      <c r="I22" s="97" t="s">
        <v>215</v>
      </c>
      <c r="J22" s="239">
        <v>48</v>
      </c>
      <c r="K22" s="243"/>
      <c r="L22" s="240">
        <f>J22*K22</f>
        <v>0</v>
      </c>
      <c r="M22" s="240">
        <f>IF(ISBLANK(G22),L22*E22,L22*G22)</f>
        <v>0</v>
      </c>
    </row>
    <row r="23" spans="1:13" s="241" customFormat="1" ht="15" customHeight="1" x14ac:dyDescent="0.3">
      <c r="A23" s="236"/>
      <c r="B23" s="97"/>
      <c r="C23" s="97"/>
      <c r="D23" s="97"/>
      <c r="E23" s="582"/>
      <c r="F23" s="582"/>
      <c r="G23" s="712"/>
      <c r="H23" s="53"/>
      <c r="I23" s="236"/>
      <c r="J23" s="246"/>
      <c r="K23" s="246"/>
      <c r="L23" s="247"/>
      <c r="M23" s="247"/>
    </row>
    <row r="24" spans="1:13" s="241" customFormat="1" ht="105" x14ac:dyDescent="0.2">
      <c r="A24" s="236">
        <v>3</v>
      </c>
      <c r="B24" s="20" t="s">
        <v>35</v>
      </c>
      <c r="C24" s="97">
        <v>995428</v>
      </c>
      <c r="D24" s="423"/>
      <c r="E24" s="581">
        <v>0.18</v>
      </c>
      <c r="F24" s="581"/>
      <c r="G24" s="711"/>
      <c r="H24" s="53" t="s">
        <v>867</v>
      </c>
      <c r="I24" s="97" t="s">
        <v>40</v>
      </c>
      <c r="J24" s="239">
        <v>56.103839999999998</v>
      </c>
      <c r="K24" s="243"/>
      <c r="L24" s="240">
        <f>J24*K24</f>
        <v>0</v>
      </c>
      <c r="M24" s="240">
        <f>IF(ISBLANK(G24),L24*E24,L24*G24)</f>
        <v>0</v>
      </c>
    </row>
    <row r="25" spans="1:13" s="241" customFormat="1" ht="15" customHeight="1" x14ac:dyDescent="0.3">
      <c r="A25" s="236"/>
      <c r="B25" s="97"/>
      <c r="C25" s="97"/>
      <c r="D25" s="97"/>
      <c r="E25" s="582"/>
      <c r="F25" s="582"/>
      <c r="G25" s="712"/>
      <c r="H25" s="53"/>
      <c r="I25" s="97"/>
      <c r="J25" s="97"/>
      <c r="K25" s="246"/>
      <c r="L25" s="247"/>
      <c r="M25" s="247"/>
    </row>
    <row r="26" spans="1:13" s="241" customFormat="1" ht="150" x14ac:dyDescent="0.3">
      <c r="A26" s="236">
        <v>4</v>
      </c>
      <c r="B26" s="20" t="s">
        <v>35</v>
      </c>
      <c r="C26" s="97"/>
      <c r="D26" s="97"/>
      <c r="E26" s="582"/>
      <c r="F26" s="582"/>
      <c r="G26" s="712"/>
      <c r="H26" s="53" t="s">
        <v>868</v>
      </c>
      <c r="I26" s="97"/>
      <c r="J26" s="97"/>
      <c r="K26" s="246"/>
      <c r="L26" s="247"/>
      <c r="M26" s="240"/>
    </row>
    <row r="27" spans="1:13" s="241" customFormat="1" ht="30" x14ac:dyDescent="0.2">
      <c r="A27" s="236" t="s">
        <v>98</v>
      </c>
      <c r="B27" s="20" t="s">
        <v>35</v>
      </c>
      <c r="C27" s="97">
        <v>995428</v>
      </c>
      <c r="D27" s="423"/>
      <c r="E27" s="581">
        <v>0.18</v>
      </c>
      <c r="F27" s="581"/>
      <c r="G27" s="711"/>
      <c r="H27" s="53" t="s">
        <v>869</v>
      </c>
      <c r="I27" s="97" t="s">
        <v>149</v>
      </c>
      <c r="J27" s="239">
        <v>108</v>
      </c>
      <c r="K27" s="243"/>
      <c r="L27" s="240">
        <f>J27*K27</f>
        <v>0</v>
      </c>
      <c r="M27" s="240">
        <f>IF(ISBLANK(G27),L27*E27,L27*G27)</f>
        <v>0</v>
      </c>
    </row>
    <row r="28" spans="1:13" s="241" customFormat="1" ht="15" customHeight="1" x14ac:dyDescent="0.2">
      <c r="A28" s="236"/>
      <c r="B28" s="97"/>
      <c r="C28" s="97"/>
      <c r="D28" s="97"/>
      <c r="E28" s="582"/>
      <c r="F28" s="582"/>
      <c r="G28" s="712"/>
      <c r="H28" s="53"/>
      <c r="I28" s="97"/>
      <c r="J28" s="239"/>
      <c r="K28" s="246"/>
      <c r="L28" s="240"/>
      <c r="M28" s="240"/>
    </row>
    <row r="29" spans="1:13" s="241" customFormat="1" ht="30" x14ac:dyDescent="0.2">
      <c r="A29" s="236" t="s">
        <v>101</v>
      </c>
      <c r="B29" s="20" t="s">
        <v>35</v>
      </c>
      <c r="C29" s="97">
        <v>995416</v>
      </c>
      <c r="D29" s="423"/>
      <c r="E29" s="581">
        <v>0.18</v>
      </c>
      <c r="F29" s="581"/>
      <c r="G29" s="711"/>
      <c r="H29" s="53" t="s">
        <v>870</v>
      </c>
      <c r="I29" s="97" t="s">
        <v>149</v>
      </c>
      <c r="J29" s="239">
        <v>360</v>
      </c>
      <c r="K29" s="243"/>
      <c r="L29" s="240">
        <f>J29*K29</f>
        <v>0</v>
      </c>
      <c r="M29" s="240">
        <f>IF(ISBLANK(G29),L29*E29,L29*G29)</f>
        <v>0</v>
      </c>
    </row>
    <row r="30" spans="1:13" s="241" customFormat="1" ht="15" customHeight="1" x14ac:dyDescent="0.2">
      <c r="A30" s="236"/>
      <c r="B30" s="97"/>
      <c r="C30" s="97"/>
      <c r="D30" s="97"/>
      <c r="E30" s="582"/>
      <c r="F30" s="582"/>
      <c r="G30" s="712"/>
      <c r="H30" s="53"/>
      <c r="I30" s="97"/>
      <c r="J30" s="239"/>
      <c r="K30" s="246"/>
      <c r="L30" s="240"/>
      <c r="M30" s="240"/>
    </row>
    <row r="31" spans="1:13" s="241" customFormat="1" ht="30" x14ac:dyDescent="0.2">
      <c r="A31" s="236" t="s">
        <v>104</v>
      </c>
      <c r="B31" s="20" t="s">
        <v>35</v>
      </c>
      <c r="C31" s="97">
        <v>995478</v>
      </c>
      <c r="D31" s="423"/>
      <c r="E31" s="581">
        <v>0.18</v>
      </c>
      <c r="F31" s="581"/>
      <c r="G31" s="711"/>
      <c r="H31" s="53" t="s">
        <v>871</v>
      </c>
      <c r="I31" s="97" t="s">
        <v>149</v>
      </c>
      <c r="J31" s="239">
        <v>264</v>
      </c>
      <c r="K31" s="243"/>
      <c r="L31" s="240">
        <f>J31*K31</f>
        <v>0</v>
      </c>
      <c r="M31" s="240">
        <f>IF(ISBLANK(G31),L31*E31,L31*G31)</f>
        <v>0</v>
      </c>
    </row>
    <row r="32" spans="1:13" s="241" customFormat="1" ht="15" customHeight="1" x14ac:dyDescent="0.2">
      <c r="A32" s="236"/>
      <c r="B32" s="97"/>
      <c r="C32" s="97"/>
      <c r="D32" s="419"/>
      <c r="E32" s="585"/>
      <c r="F32" s="586"/>
      <c r="G32" s="238"/>
      <c r="H32" s="53"/>
      <c r="I32" s="97"/>
      <c r="J32" s="239"/>
      <c r="K32" s="239"/>
      <c r="L32" s="240"/>
      <c r="M32" s="240"/>
    </row>
    <row r="33" spans="1:13" s="241" customFormat="1" ht="90" x14ac:dyDescent="0.2">
      <c r="A33" s="236">
        <v>5</v>
      </c>
      <c r="B33" s="20" t="s">
        <v>35</v>
      </c>
      <c r="C33" s="97">
        <v>995424</v>
      </c>
      <c r="D33" s="423"/>
      <c r="E33" s="581">
        <v>0.18</v>
      </c>
      <c r="F33" s="581"/>
      <c r="G33" s="711"/>
      <c r="H33" s="53" t="s">
        <v>872</v>
      </c>
      <c r="I33" s="97" t="s">
        <v>215</v>
      </c>
      <c r="J33" s="239">
        <v>84</v>
      </c>
      <c r="K33" s="243"/>
      <c r="L33" s="240">
        <f>J33*K33</f>
        <v>0</v>
      </c>
      <c r="M33" s="240">
        <f>IF(ISBLANK(G33),L33*E33,L33*G33)</f>
        <v>0</v>
      </c>
    </row>
    <row r="34" spans="1:13" s="241" customFormat="1" ht="15" customHeight="1" x14ac:dyDescent="0.3">
      <c r="A34" s="236"/>
      <c r="B34" s="97"/>
      <c r="C34" s="97"/>
      <c r="D34" s="97"/>
      <c r="E34" s="582"/>
      <c r="F34" s="582"/>
      <c r="G34" s="712"/>
      <c r="H34" s="53"/>
      <c r="I34" s="97"/>
      <c r="J34" s="97"/>
      <c r="K34" s="246"/>
      <c r="L34" s="247"/>
      <c r="M34" s="247"/>
    </row>
    <row r="35" spans="1:13" s="241" customFormat="1" ht="60" x14ac:dyDescent="0.2">
      <c r="A35" s="236">
        <v>6</v>
      </c>
      <c r="B35" s="20" t="s">
        <v>35</v>
      </c>
      <c r="C35" s="97">
        <v>995411</v>
      </c>
      <c r="D35" s="423"/>
      <c r="E35" s="581">
        <v>0.18</v>
      </c>
      <c r="F35" s="581"/>
      <c r="G35" s="711"/>
      <c r="H35" s="53" t="s">
        <v>873</v>
      </c>
      <c r="I35" s="97" t="s">
        <v>79</v>
      </c>
      <c r="J35" s="239">
        <v>91.8</v>
      </c>
      <c r="K35" s="243"/>
      <c r="L35" s="240">
        <f>J35*K35</f>
        <v>0</v>
      </c>
      <c r="M35" s="240">
        <f>IF(ISBLANK(G35),L35*E35,L35*G35)</f>
        <v>0</v>
      </c>
    </row>
    <row r="36" spans="1:13" s="241" customFormat="1" ht="15" customHeight="1" x14ac:dyDescent="0.2">
      <c r="A36" s="236"/>
      <c r="B36" s="97"/>
      <c r="C36" s="97"/>
      <c r="D36" s="419"/>
      <c r="E36" s="585"/>
      <c r="F36" s="586"/>
      <c r="G36" s="238"/>
      <c r="H36" s="53"/>
      <c r="I36" s="97"/>
      <c r="J36" s="239"/>
      <c r="K36" s="239"/>
      <c r="L36" s="239"/>
      <c r="M36" s="239"/>
    </row>
    <row r="37" spans="1:13" s="241" customFormat="1" ht="45" x14ac:dyDescent="0.2">
      <c r="A37" s="236">
        <v>7</v>
      </c>
      <c r="B37" s="20" t="s">
        <v>35</v>
      </c>
      <c r="C37" s="97"/>
      <c r="D37" s="419"/>
      <c r="E37" s="585"/>
      <c r="F37" s="586"/>
      <c r="G37" s="238"/>
      <c r="H37" s="53" t="s">
        <v>874</v>
      </c>
      <c r="I37" s="97"/>
      <c r="J37" s="239"/>
      <c r="K37" s="239"/>
      <c r="L37" s="240"/>
      <c r="M37" s="240"/>
    </row>
    <row r="38" spans="1:13" s="241" customFormat="1" ht="45" x14ac:dyDescent="0.2">
      <c r="A38" s="236" t="s">
        <v>98</v>
      </c>
      <c r="B38" s="20" t="s">
        <v>35</v>
      </c>
      <c r="C38" s="97">
        <v>995424</v>
      </c>
      <c r="D38" s="423"/>
      <c r="E38" s="581">
        <v>0.18</v>
      </c>
      <c r="F38" s="581"/>
      <c r="G38" s="711"/>
      <c r="H38" s="53" t="s">
        <v>875</v>
      </c>
      <c r="I38" s="97" t="s">
        <v>215</v>
      </c>
      <c r="J38" s="239">
        <v>24</v>
      </c>
      <c r="K38" s="243"/>
      <c r="L38" s="240">
        <f>J38*K38</f>
        <v>0</v>
      </c>
      <c r="M38" s="240">
        <f>IF(ISBLANK(G38),L38*E38,L38*G38)</f>
        <v>0</v>
      </c>
    </row>
    <row r="39" spans="1:13" s="241" customFormat="1" ht="30" x14ac:dyDescent="0.2">
      <c r="A39" s="236" t="s">
        <v>101</v>
      </c>
      <c r="B39" s="20" t="s">
        <v>35</v>
      </c>
      <c r="C39" s="97">
        <v>995424</v>
      </c>
      <c r="D39" s="423"/>
      <c r="E39" s="581">
        <v>0.18</v>
      </c>
      <c r="F39" s="581"/>
      <c r="G39" s="711"/>
      <c r="H39" s="53" t="s">
        <v>876</v>
      </c>
      <c r="I39" s="97" t="s">
        <v>215</v>
      </c>
      <c r="J39" s="239">
        <v>24</v>
      </c>
      <c r="K39" s="243"/>
      <c r="L39" s="240">
        <f>J39*K39</f>
        <v>0</v>
      </c>
      <c r="M39" s="240">
        <f>IF(ISBLANK(G39),L39*E39,L39*G39)</f>
        <v>0</v>
      </c>
    </row>
    <row r="40" spans="1:13" s="241" customFormat="1" ht="30" x14ac:dyDescent="0.25">
      <c r="A40" s="236"/>
      <c r="B40" s="20" t="s">
        <v>35</v>
      </c>
      <c r="C40" s="97">
        <v>995424</v>
      </c>
      <c r="D40" s="423"/>
      <c r="E40" s="581">
        <v>0.18</v>
      </c>
      <c r="F40" s="581"/>
      <c r="G40" s="711"/>
      <c r="H40" s="248" t="s">
        <v>877</v>
      </c>
      <c r="I40" s="249" t="s">
        <v>215</v>
      </c>
      <c r="J40" s="239">
        <v>24</v>
      </c>
      <c r="K40" s="243"/>
      <c r="L40" s="240">
        <f>J40*K40</f>
        <v>0</v>
      </c>
      <c r="M40" s="240">
        <f>IF(ISBLANK(G40),L40*E40,L40*G40)</f>
        <v>0</v>
      </c>
    </row>
    <row r="41" spans="1:13" s="241" customFormat="1" x14ac:dyDescent="0.2">
      <c r="A41" s="236"/>
      <c r="B41" s="20"/>
      <c r="C41" s="97"/>
      <c r="D41" s="419"/>
      <c r="E41" s="237"/>
      <c r="F41" s="238"/>
      <c r="G41" s="238"/>
      <c r="H41" s="53"/>
      <c r="I41" s="97"/>
      <c r="J41" s="239"/>
      <c r="K41" s="239"/>
      <c r="L41" s="240"/>
      <c r="M41" s="240"/>
    </row>
    <row r="42" spans="1:13" s="241" customFormat="1" ht="62.25" customHeight="1" x14ac:dyDescent="0.25">
      <c r="A42" s="236">
        <v>8</v>
      </c>
      <c r="B42" s="20" t="s">
        <v>35</v>
      </c>
      <c r="C42" s="97">
        <v>995472</v>
      </c>
      <c r="D42" s="97"/>
      <c r="E42" s="581"/>
      <c r="F42" s="581"/>
      <c r="G42" s="242"/>
      <c r="H42" s="250" t="s">
        <v>878</v>
      </c>
      <c r="I42" s="251"/>
      <c r="J42" s="239"/>
      <c r="K42" s="239"/>
      <c r="L42" s="240"/>
      <c r="M42" s="240"/>
    </row>
    <row r="43" spans="1:13" s="241" customFormat="1" ht="15" customHeight="1" x14ac:dyDescent="0.25">
      <c r="A43" s="236"/>
      <c r="B43" s="252"/>
      <c r="C43" s="252"/>
      <c r="D43" s="423"/>
      <c r="E43" s="581">
        <v>0.18</v>
      </c>
      <c r="F43" s="581"/>
      <c r="G43" s="711"/>
      <c r="H43" s="253" t="s">
        <v>879</v>
      </c>
      <c r="I43" s="251" t="s">
        <v>209</v>
      </c>
      <c r="J43" s="239">
        <v>750</v>
      </c>
      <c r="K43" s="243"/>
      <c r="L43" s="240">
        <f>J43*K43</f>
        <v>0</v>
      </c>
      <c r="M43" s="240">
        <f>IF(ISBLANK(G43),L43*E43,L43*G43)</f>
        <v>0</v>
      </c>
    </row>
    <row r="44" spans="1:13" s="241" customFormat="1" ht="15" customHeight="1" x14ac:dyDescent="0.2">
      <c r="A44" s="236"/>
      <c r="B44" s="252"/>
      <c r="C44" s="252"/>
      <c r="D44" s="420"/>
      <c r="E44" s="237"/>
      <c r="F44" s="238"/>
      <c r="G44" s="238"/>
      <c r="H44" s="53"/>
      <c r="I44" s="97"/>
      <c r="J44" s="239"/>
      <c r="K44" s="239"/>
      <c r="L44" s="240"/>
      <c r="M44" s="240"/>
    </row>
    <row r="45" spans="1:13" s="241" customFormat="1" ht="60" x14ac:dyDescent="0.2">
      <c r="A45" s="236">
        <v>9</v>
      </c>
      <c r="B45" s="20" t="s">
        <v>35</v>
      </c>
      <c r="C45" s="97">
        <v>995476</v>
      </c>
      <c r="D45" s="423"/>
      <c r="E45" s="581">
        <v>0.18</v>
      </c>
      <c r="F45" s="581"/>
      <c r="G45" s="711"/>
      <c r="H45" s="254" t="s">
        <v>880</v>
      </c>
      <c r="I45" s="255" t="s">
        <v>79</v>
      </c>
      <c r="J45" s="239">
        <v>50</v>
      </c>
      <c r="K45" s="243"/>
      <c r="L45" s="240">
        <f>J45*K45</f>
        <v>0</v>
      </c>
      <c r="M45" s="240">
        <f>IF(ISBLANK(G45),L45*E45,L45*G45)</f>
        <v>0</v>
      </c>
    </row>
    <row r="46" spans="1:13" s="241" customFormat="1" ht="15" customHeight="1" x14ac:dyDescent="0.2">
      <c r="A46" s="236"/>
      <c r="B46" s="252"/>
      <c r="C46" s="252"/>
      <c r="D46" s="420"/>
      <c r="E46" s="237"/>
      <c r="F46" s="238"/>
      <c r="G46" s="421"/>
      <c r="H46" s="256"/>
      <c r="I46" s="255"/>
      <c r="J46" s="239"/>
      <c r="K46" s="239"/>
      <c r="L46" s="240"/>
      <c r="M46" s="240"/>
    </row>
    <row r="47" spans="1:13" s="241" customFormat="1" ht="60" x14ac:dyDescent="0.2">
      <c r="A47" s="236">
        <v>10</v>
      </c>
      <c r="B47" s="20" t="s">
        <v>35</v>
      </c>
      <c r="C47" s="97">
        <v>995412</v>
      </c>
      <c r="D47" s="423"/>
      <c r="E47" s="581">
        <v>0.18</v>
      </c>
      <c r="F47" s="581"/>
      <c r="G47" s="711"/>
      <c r="H47" s="53" t="s">
        <v>881</v>
      </c>
      <c r="I47" s="97" t="s">
        <v>882</v>
      </c>
      <c r="J47" s="239">
        <v>248.39999999999998</v>
      </c>
      <c r="K47" s="243"/>
      <c r="L47" s="240">
        <f>J47*K47</f>
        <v>0</v>
      </c>
      <c r="M47" s="240">
        <f>IF(ISBLANK(G47),L47*E47,L47*G47)</f>
        <v>0</v>
      </c>
    </row>
    <row r="48" spans="1:13" s="241" customFormat="1" x14ac:dyDescent="0.2">
      <c r="A48" s="236"/>
      <c r="B48" s="252"/>
      <c r="C48" s="252"/>
      <c r="D48" s="420"/>
      <c r="E48" s="237"/>
      <c r="F48" s="238"/>
      <c r="G48" s="238"/>
      <c r="H48" s="257"/>
      <c r="I48" s="97"/>
      <c r="J48" s="239"/>
      <c r="K48" s="239"/>
      <c r="L48" s="240"/>
      <c r="M48" s="240"/>
    </row>
    <row r="49" spans="1:14" s="241" customFormat="1" ht="60" x14ac:dyDescent="0.2">
      <c r="A49" s="236">
        <v>11</v>
      </c>
      <c r="B49" s="20" t="s">
        <v>35</v>
      </c>
      <c r="C49" s="97">
        <v>995428</v>
      </c>
      <c r="D49" s="423"/>
      <c r="E49" s="581">
        <v>0.18</v>
      </c>
      <c r="F49" s="581"/>
      <c r="G49" s="711"/>
      <c r="H49" s="53" t="s">
        <v>883</v>
      </c>
      <c r="I49" s="97" t="s">
        <v>882</v>
      </c>
      <c r="J49" s="239">
        <v>123.75</v>
      </c>
      <c r="K49" s="243"/>
      <c r="L49" s="240">
        <f>J49*K49</f>
        <v>0</v>
      </c>
      <c r="M49" s="240">
        <f>IF(ISBLANK(G49),L49*E49,L49*G49)</f>
        <v>0</v>
      </c>
    </row>
    <row r="50" spans="1:14" s="241" customFormat="1" x14ac:dyDescent="0.2">
      <c r="A50" s="236"/>
      <c r="B50" s="252"/>
      <c r="C50" s="252"/>
      <c r="D50" s="420"/>
      <c r="E50" s="237"/>
      <c r="F50" s="238"/>
      <c r="G50" s="238"/>
      <c r="H50" s="257"/>
      <c r="I50" s="97"/>
      <c r="J50" s="239"/>
      <c r="K50" s="239"/>
      <c r="L50" s="240"/>
      <c r="M50" s="240"/>
    </row>
    <row r="51" spans="1:14" s="241" customFormat="1" ht="255" x14ac:dyDescent="0.2">
      <c r="A51" s="258">
        <v>12</v>
      </c>
      <c r="B51" s="20" t="s">
        <v>35</v>
      </c>
      <c r="C51" s="252">
        <v>995429</v>
      </c>
      <c r="D51" s="423"/>
      <c r="E51" s="581">
        <v>0.18</v>
      </c>
      <c r="F51" s="581"/>
      <c r="G51" s="711"/>
      <c r="H51" s="259" t="s">
        <v>884</v>
      </c>
      <c r="I51" s="260" t="s">
        <v>142</v>
      </c>
      <c r="J51" s="239">
        <v>2553.1236000000008</v>
      </c>
      <c r="K51" s="243"/>
      <c r="L51" s="240">
        <f>J51*K51</f>
        <v>0</v>
      </c>
      <c r="M51" s="240">
        <f>IF(ISBLANK(G51),L51*E51,L51*G51)</f>
        <v>0</v>
      </c>
    </row>
    <row r="52" spans="1:14" s="267" customFormat="1" ht="20.100000000000001" customHeight="1" x14ac:dyDescent="0.25">
      <c r="A52" s="227"/>
      <c r="B52" s="252"/>
      <c r="C52" s="252" t="s">
        <v>885</v>
      </c>
      <c r="D52" s="252"/>
      <c r="E52" s="587"/>
      <c r="F52" s="587"/>
      <c r="G52" s="422"/>
      <c r="H52" s="261"/>
      <c r="I52" s="262"/>
      <c r="J52" s="263"/>
      <c r="K52" s="264" t="s">
        <v>886</v>
      </c>
      <c r="L52" s="265">
        <f>SUM(L19:L51)</f>
        <v>0</v>
      </c>
      <c r="M52" s="265">
        <f>SUM(M19:M51)</f>
        <v>0</v>
      </c>
      <c r="N52" s="266"/>
    </row>
    <row r="53" spans="1:14" x14ac:dyDescent="0.25">
      <c r="A53" s="267"/>
      <c r="B53" s="267"/>
      <c r="C53" s="267"/>
      <c r="D53" s="267"/>
      <c r="E53" s="267"/>
      <c r="F53" s="267"/>
      <c r="G53" s="267"/>
    </row>
    <row r="54" spans="1:14" hidden="1" x14ac:dyDescent="0.25">
      <c r="A54" s="269" t="s">
        <v>887</v>
      </c>
      <c r="B54" s="267"/>
      <c r="C54" s="267"/>
      <c r="D54" s="267"/>
      <c r="E54" s="267"/>
      <c r="F54" s="267"/>
      <c r="G54" s="267"/>
      <c r="L54" s="270"/>
    </row>
    <row r="55" spans="1:14" hidden="1" x14ac:dyDescent="0.25">
      <c r="A55" s="269"/>
      <c r="B55" s="267"/>
      <c r="C55" s="267"/>
      <c r="D55" s="267"/>
      <c r="E55" s="267"/>
      <c r="F55" s="267"/>
      <c r="G55" s="267"/>
      <c r="L55" s="270"/>
    </row>
    <row r="56" spans="1:14" hidden="1" x14ac:dyDescent="0.25">
      <c r="A56" s="269"/>
      <c r="B56" s="267"/>
      <c r="C56" s="267"/>
      <c r="D56" s="267"/>
      <c r="E56" s="267"/>
      <c r="F56" s="267"/>
      <c r="G56" s="267"/>
      <c r="L56" s="270"/>
    </row>
    <row r="57" spans="1:14" hidden="1" x14ac:dyDescent="0.25">
      <c r="A57" s="271" t="s">
        <v>888</v>
      </c>
      <c r="B57" s="228" t="e">
        <v>#REF!</v>
      </c>
      <c r="C57" s="268"/>
      <c r="D57" s="268"/>
      <c r="E57" s="268"/>
      <c r="F57" s="268"/>
      <c r="G57" s="268"/>
      <c r="H57" s="268"/>
      <c r="J57" s="271" t="s">
        <v>889</v>
      </c>
      <c r="K57" s="272" t="e">
        <v>#REF!</v>
      </c>
      <c r="L57" s="268"/>
      <c r="M57" s="268"/>
    </row>
    <row r="58" spans="1:14" hidden="1" x14ac:dyDescent="0.25">
      <c r="A58" s="271" t="s">
        <v>890</v>
      </c>
      <c r="B58" s="228" t="e">
        <v>#REF!</v>
      </c>
      <c r="C58" s="268"/>
      <c r="D58" s="268"/>
      <c r="E58" s="268"/>
      <c r="F58" s="268"/>
      <c r="G58" s="268"/>
      <c r="H58" s="268"/>
      <c r="J58" s="271" t="s">
        <v>891</v>
      </c>
      <c r="K58" s="272" t="e">
        <v>#REF!</v>
      </c>
      <c r="L58" s="268"/>
      <c r="M58" s="273"/>
    </row>
    <row r="59" spans="1:14" hidden="1" x14ac:dyDescent="0.25">
      <c r="E59" s="1"/>
      <c r="F59" s="1"/>
      <c r="G59" s="1"/>
      <c r="H59" s="1"/>
      <c r="I59" s="1"/>
      <c r="J59" s="1"/>
      <c r="K59" s="1"/>
      <c r="L59" s="1"/>
      <c r="M59" s="1"/>
    </row>
    <row r="60" spans="1:14" x14ac:dyDescent="0.25">
      <c r="E60" s="1"/>
      <c r="F60" s="1"/>
      <c r="G60" s="1"/>
      <c r="H60" s="1"/>
      <c r="I60" s="1"/>
      <c r="J60" s="1"/>
      <c r="K60" s="1"/>
      <c r="L60" s="1"/>
      <c r="M60" s="1"/>
    </row>
    <row r="61" spans="1:14" x14ac:dyDescent="0.25">
      <c r="E61" s="1"/>
      <c r="F61" s="1"/>
      <c r="G61" s="1"/>
      <c r="H61" s="1"/>
      <c r="I61" s="1"/>
      <c r="J61" s="1"/>
      <c r="K61" s="1"/>
      <c r="L61" s="210"/>
      <c r="M61" s="1"/>
    </row>
    <row r="62" spans="1:14" x14ac:dyDescent="0.25">
      <c r="E62" s="1"/>
      <c r="F62" s="1"/>
      <c r="G62" s="1"/>
      <c r="H62" s="1"/>
      <c r="I62" s="1"/>
      <c r="J62" s="1"/>
      <c r="K62" s="1"/>
      <c r="L62" s="210"/>
      <c r="M62" s="1"/>
    </row>
    <row r="63" spans="1:14" x14ac:dyDescent="0.25">
      <c r="E63" s="1"/>
      <c r="F63" s="1"/>
      <c r="G63" s="1"/>
      <c r="H63" s="1"/>
      <c r="I63" s="1"/>
      <c r="J63" s="1"/>
      <c r="K63" s="1"/>
      <c r="L63" s="1"/>
      <c r="M63" s="1"/>
    </row>
    <row r="64" spans="1:14" x14ac:dyDescent="0.25">
      <c r="E64" s="1"/>
      <c r="F64" s="1"/>
      <c r="G64" s="1"/>
      <c r="H64" s="1"/>
      <c r="I64" s="1"/>
      <c r="J64" s="1"/>
      <c r="K64" s="1"/>
      <c r="L64" s="1"/>
      <c r="M64" s="1"/>
    </row>
    <row r="65" spans="5:13" x14ac:dyDescent="0.25">
      <c r="E65" s="1"/>
      <c r="F65" s="1"/>
      <c r="G65" s="1"/>
      <c r="H65" s="1"/>
      <c r="I65" s="1"/>
      <c r="J65" s="1"/>
      <c r="K65" s="1"/>
      <c r="L65" s="1"/>
      <c r="M65" s="1"/>
    </row>
    <row r="66" spans="5:13" x14ac:dyDescent="0.25">
      <c r="E66" s="1"/>
      <c r="F66" s="1"/>
      <c r="G66" s="1"/>
      <c r="H66" s="1"/>
      <c r="I66" s="1"/>
      <c r="J66" s="1"/>
      <c r="K66" s="1"/>
      <c r="L66" s="1"/>
      <c r="M66" s="1"/>
    </row>
    <row r="67" spans="5:13" x14ac:dyDescent="0.25">
      <c r="E67" s="1"/>
      <c r="F67" s="1"/>
      <c r="G67" s="1"/>
      <c r="H67" s="1"/>
      <c r="I67" s="1"/>
      <c r="J67" s="1"/>
      <c r="K67" s="1"/>
      <c r="L67" s="1"/>
      <c r="M67" s="1"/>
    </row>
    <row r="68" spans="5:13" x14ac:dyDescent="0.25">
      <c r="E68" s="1"/>
      <c r="F68" s="1"/>
      <c r="G68" s="1"/>
      <c r="H68" s="1"/>
      <c r="I68" s="1"/>
      <c r="J68" s="1"/>
      <c r="K68" s="1"/>
      <c r="L68" s="1"/>
      <c r="M68" s="1"/>
    </row>
    <row r="69" spans="5:13" x14ac:dyDescent="0.25">
      <c r="E69" s="1"/>
      <c r="F69" s="1"/>
      <c r="G69" s="1"/>
      <c r="H69" s="1"/>
      <c r="I69" s="1"/>
      <c r="J69" s="1"/>
      <c r="K69" s="1"/>
      <c r="L69" s="1"/>
      <c r="M69" s="1"/>
    </row>
  </sheetData>
  <sheetProtection algorithmName="SHA-512" hashValue="4Lt74zdy0zCeBWJ8kuVcI25KVzX9AgHuh2cqpDSFGKCjGiM0+Vd/S/oM7SXgNfwt9jTi43Kuf29+Sk3HZSQLWg==" saltValue="0ddI9Mg9klOqRKgeBcD9aQ==" spinCount="100000" sheet="1" objects="1" scenarios="1"/>
  <mergeCells count="65">
    <mergeCell ref="E51:F51"/>
    <mergeCell ref="E52:F52"/>
    <mergeCell ref="D15:D16"/>
    <mergeCell ref="E15:G16"/>
    <mergeCell ref="E43:F43"/>
    <mergeCell ref="E38:F38"/>
    <mergeCell ref="E39:F39"/>
    <mergeCell ref="E40:F40"/>
    <mergeCell ref="E42:F42"/>
    <mergeCell ref="E45:F45"/>
    <mergeCell ref="E47:F47"/>
    <mergeCell ref="E49:F49"/>
    <mergeCell ref="E32:F32"/>
    <mergeCell ref="E33:F33"/>
    <mergeCell ref="E34:F34"/>
    <mergeCell ref="E35:F35"/>
    <mergeCell ref="E36:F36"/>
    <mergeCell ref="E37:F37"/>
    <mergeCell ref="E26:F26"/>
    <mergeCell ref="E27:F27"/>
    <mergeCell ref="E28:F28"/>
    <mergeCell ref="E29:F29"/>
    <mergeCell ref="E30:F30"/>
    <mergeCell ref="E31:F31"/>
    <mergeCell ref="E22:F22"/>
    <mergeCell ref="E23:F23"/>
    <mergeCell ref="E24:F24"/>
    <mergeCell ref="E25:F25"/>
    <mergeCell ref="J15:J16"/>
    <mergeCell ref="E18:F18"/>
    <mergeCell ref="H18:I18"/>
    <mergeCell ref="E19:F19"/>
    <mergeCell ref="E20:F20"/>
    <mergeCell ref="E21:F21"/>
    <mergeCell ref="K15:K16"/>
    <mergeCell ref="L15:L16"/>
    <mergeCell ref="M15:M16"/>
    <mergeCell ref="E17:F17"/>
    <mergeCell ref="A13:M13"/>
    <mergeCell ref="E14:F14"/>
    <mergeCell ref="J14:L14"/>
    <mergeCell ref="A15:A16"/>
    <mergeCell ref="B15:B16"/>
    <mergeCell ref="H15:H16"/>
    <mergeCell ref="I15:I16"/>
    <mergeCell ref="E10:J10"/>
    <mergeCell ref="K10:M10"/>
    <mergeCell ref="E11:J11"/>
    <mergeCell ref="K11:M11"/>
    <mergeCell ref="A12:J12"/>
    <mergeCell ref="K12:M12"/>
    <mergeCell ref="A9:C9"/>
    <mergeCell ref="E9:J9"/>
    <mergeCell ref="K9:M9"/>
    <mergeCell ref="A1:M1"/>
    <mergeCell ref="A2:M2"/>
    <mergeCell ref="A3:M3"/>
    <mergeCell ref="A4:M4"/>
    <mergeCell ref="A5:M5"/>
    <mergeCell ref="A6:M6"/>
    <mergeCell ref="E7:J7"/>
    <mergeCell ref="K7:M7"/>
    <mergeCell ref="A8:C8"/>
    <mergeCell ref="E8:J8"/>
    <mergeCell ref="K8:M8"/>
  </mergeCells>
  <pageMargins left="0.25" right="0.25" top="0.75" bottom="0.75" header="0.3" footer="0.3"/>
  <pageSetup paperSize="9" scale="6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6DBB6-6B52-44F5-9D89-A561AFF77C14}">
  <dimension ref="A1:U57"/>
  <sheetViews>
    <sheetView topLeftCell="A49" zoomScale="85" zoomScaleNormal="85" workbookViewId="0">
      <selection activeCell="N54" sqref="N54"/>
    </sheetView>
  </sheetViews>
  <sheetFormatPr defaultRowHeight="15" x14ac:dyDescent="0.25"/>
  <cols>
    <col min="2" max="2" width="14" customWidth="1"/>
    <col min="4" max="7" width="9.140625" customWidth="1"/>
    <col min="8" max="8" width="55.85546875" customWidth="1"/>
    <col min="10" max="10" width="10.28515625" customWidth="1"/>
    <col min="13" max="13" width="11.28515625" customWidth="1"/>
    <col min="14" max="14" width="18.140625" customWidth="1"/>
    <col min="15" max="15" width="15" customWidth="1"/>
    <col min="16" max="16" width="13.85546875" customWidth="1"/>
  </cols>
  <sheetData>
    <row r="1" spans="1:21" ht="15.75" x14ac:dyDescent="0.3">
      <c r="A1" s="594" t="s">
        <v>0</v>
      </c>
      <c r="B1" s="595"/>
      <c r="C1" s="595"/>
      <c r="D1" s="595"/>
      <c r="E1" s="595"/>
      <c r="F1" s="595"/>
      <c r="G1" s="595"/>
      <c r="H1" s="595"/>
      <c r="I1" s="595"/>
      <c r="J1" s="595"/>
      <c r="K1" s="595"/>
      <c r="L1" s="595"/>
      <c r="M1" s="595"/>
      <c r="N1" s="595"/>
      <c r="O1" s="595"/>
      <c r="P1" s="596"/>
      <c r="Q1" s="274"/>
      <c r="R1" s="275"/>
      <c r="S1" s="275"/>
      <c r="T1" s="275"/>
      <c r="U1" s="275"/>
    </row>
    <row r="2" spans="1:21" ht="15.75" x14ac:dyDescent="0.3">
      <c r="A2" s="597" t="s">
        <v>1</v>
      </c>
      <c r="B2" s="598"/>
      <c r="C2" s="598"/>
      <c r="D2" s="598"/>
      <c r="E2" s="598"/>
      <c r="F2" s="598"/>
      <c r="G2" s="598"/>
      <c r="H2" s="598"/>
      <c r="I2" s="598"/>
      <c r="J2" s="598"/>
      <c r="K2" s="598"/>
      <c r="L2" s="598"/>
      <c r="M2" s="598"/>
      <c r="N2" s="598"/>
      <c r="O2" s="598"/>
      <c r="P2" s="599"/>
      <c r="Q2" s="274"/>
      <c r="R2" s="275"/>
      <c r="S2" s="275"/>
      <c r="T2" s="275"/>
      <c r="U2" s="275"/>
    </row>
    <row r="3" spans="1:21" ht="15.75" x14ac:dyDescent="0.3">
      <c r="A3" s="597" t="s">
        <v>2</v>
      </c>
      <c r="B3" s="598"/>
      <c r="C3" s="598"/>
      <c r="D3" s="598"/>
      <c r="E3" s="598"/>
      <c r="F3" s="598"/>
      <c r="G3" s="598"/>
      <c r="H3" s="598"/>
      <c r="I3" s="598"/>
      <c r="J3" s="598"/>
      <c r="K3" s="598"/>
      <c r="L3" s="598"/>
      <c r="M3" s="598"/>
      <c r="N3" s="598"/>
      <c r="O3" s="598"/>
      <c r="P3" s="599"/>
      <c r="Q3" s="274"/>
      <c r="R3" s="275"/>
      <c r="S3" s="275"/>
      <c r="T3" s="275"/>
      <c r="U3" s="275"/>
    </row>
    <row r="4" spans="1:21" ht="15.75" x14ac:dyDescent="0.3">
      <c r="A4" s="597" t="s">
        <v>892</v>
      </c>
      <c r="B4" s="598"/>
      <c r="C4" s="598"/>
      <c r="D4" s="598"/>
      <c r="E4" s="598"/>
      <c r="F4" s="598"/>
      <c r="G4" s="598"/>
      <c r="H4" s="598"/>
      <c r="I4" s="598"/>
      <c r="J4" s="598"/>
      <c r="K4" s="598"/>
      <c r="L4" s="598"/>
      <c r="M4" s="598"/>
      <c r="N4" s="598"/>
      <c r="O4" s="600"/>
      <c r="P4" s="276" t="s">
        <v>664</v>
      </c>
      <c r="Q4" s="274"/>
      <c r="R4" s="275"/>
      <c r="S4" s="275"/>
      <c r="T4" s="275"/>
      <c r="U4" s="275"/>
    </row>
    <row r="5" spans="1:21" ht="15.75" x14ac:dyDescent="0.3">
      <c r="A5" s="597" t="s">
        <v>5</v>
      </c>
      <c r="B5" s="598"/>
      <c r="C5" s="598"/>
      <c r="D5" s="598"/>
      <c r="E5" s="598"/>
      <c r="F5" s="598"/>
      <c r="G5" s="598"/>
      <c r="H5" s="598"/>
      <c r="I5" s="598"/>
      <c r="J5" s="598"/>
      <c r="K5" s="598"/>
      <c r="L5" s="598"/>
      <c r="M5" s="598"/>
      <c r="N5" s="598"/>
      <c r="O5" s="600"/>
      <c r="P5" s="276" t="s">
        <v>664</v>
      </c>
      <c r="Q5" s="274"/>
      <c r="R5" s="275"/>
      <c r="S5" s="275"/>
      <c r="T5" s="275"/>
      <c r="U5" s="275"/>
    </row>
    <row r="6" spans="1:21" x14ac:dyDescent="0.25">
      <c r="A6" s="277" t="s">
        <v>6</v>
      </c>
      <c r="B6" s="278" t="s">
        <v>664</v>
      </c>
      <c r="C6" s="278" t="s">
        <v>664</v>
      </c>
      <c r="D6" s="278" t="s">
        <v>664</v>
      </c>
      <c r="E6" s="590" t="s">
        <v>664</v>
      </c>
      <c r="F6" s="590"/>
      <c r="G6" s="590"/>
      <c r="H6" s="590"/>
      <c r="I6" s="590"/>
      <c r="J6" s="590"/>
      <c r="K6" s="590"/>
      <c r="L6" s="590"/>
      <c r="M6" s="591"/>
      <c r="N6" s="592" t="s">
        <v>7</v>
      </c>
      <c r="O6" s="592"/>
      <c r="P6" s="593"/>
      <c r="Q6" s="279"/>
      <c r="R6" s="279"/>
      <c r="S6" s="279"/>
      <c r="T6" s="279"/>
      <c r="U6" s="279"/>
    </row>
    <row r="7" spans="1:21" x14ac:dyDescent="0.25">
      <c r="A7" s="601" t="s">
        <v>8</v>
      </c>
      <c r="B7" s="592"/>
      <c r="C7" s="592"/>
      <c r="D7" s="602"/>
      <c r="E7" s="590" t="s">
        <v>664</v>
      </c>
      <c r="F7" s="590"/>
      <c r="G7" s="590"/>
      <c r="H7" s="590"/>
      <c r="I7" s="590"/>
      <c r="J7" s="590"/>
      <c r="K7" s="590"/>
      <c r="L7" s="590"/>
      <c r="M7" s="591"/>
      <c r="N7" s="592" t="s">
        <v>9</v>
      </c>
      <c r="O7" s="592"/>
      <c r="P7" s="593"/>
      <c r="Q7" s="279"/>
      <c r="R7" s="279"/>
      <c r="S7" s="279"/>
      <c r="T7" s="279"/>
      <c r="U7" s="279"/>
    </row>
    <row r="8" spans="1:21" x14ac:dyDescent="0.25">
      <c r="A8" s="601" t="s">
        <v>10</v>
      </c>
      <c r="B8" s="592"/>
      <c r="C8" s="592"/>
      <c r="D8" s="602"/>
      <c r="E8" s="590" t="s">
        <v>664</v>
      </c>
      <c r="F8" s="590"/>
      <c r="G8" s="590"/>
      <c r="H8" s="590"/>
      <c r="I8" s="590"/>
      <c r="J8" s="590"/>
      <c r="K8" s="590"/>
      <c r="L8" s="590"/>
      <c r="M8" s="591"/>
      <c r="N8" s="592" t="s">
        <v>11</v>
      </c>
      <c r="O8" s="592"/>
      <c r="P8" s="593"/>
      <c r="Q8" s="279"/>
      <c r="R8" s="279"/>
      <c r="S8" s="279"/>
      <c r="T8" s="279"/>
      <c r="U8" s="279"/>
    </row>
    <row r="9" spans="1:21" x14ac:dyDescent="0.25">
      <c r="A9" s="277" t="s">
        <v>664</v>
      </c>
      <c r="B9" s="278" t="s">
        <v>664</v>
      </c>
      <c r="C9" s="278" t="s">
        <v>664</v>
      </c>
      <c r="D9" s="278" t="s">
        <v>664</v>
      </c>
      <c r="E9" s="590" t="s">
        <v>664</v>
      </c>
      <c r="F9" s="590"/>
      <c r="G9" s="590"/>
      <c r="H9" s="590"/>
      <c r="I9" s="590"/>
      <c r="J9" s="590"/>
      <c r="K9" s="590"/>
      <c r="L9" s="590"/>
      <c r="M9" s="591"/>
      <c r="N9" s="592" t="s">
        <v>12</v>
      </c>
      <c r="O9" s="592"/>
      <c r="P9" s="593"/>
      <c r="Q9" s="279"/>
      <c r="R9" s="279"/>
      <c r="S9" s="279"/>
      <c r="T9" s="279"/>
      <c r="U9" s="279"/>
    </row>
    <row r="10" spans="1:21" x14ac:dyDescent="0.25">
      <c r="A10" s="277" t="s">
        <v>664</v>
      </c>
      <c r="B10" s="278" t="s">
        <v>664</v>
      </c>
      <c r="C10" s="278" t="s">
        <v>664</v>
      </c>
      <c r="D10" s="278" t="s">
        <v>664</v>
      </c>
      <c r="E10" s="590" t="s">
        <v>664</v>
      </c>
      <c r="F10" s="590"/>
      <c r="G10" s="590"/>
      <c r="H10" s="590"/>
      <c r="I10" s="590"/>
      <c r="J10" s="590"/>
      <c r="K10" s="590"/>
      <c r="L10" s="590"/>
      <c r="M10" s="591"/>
      <c r="N10" s="592" t="s">
        <v>13</v>
      </c>
      <c r="O10" s="592"/>
      <c r="P10" s="593"/>
      <c r="Q10" s="279"/>
      <c r="R10" s="279"/>
      <c r="S10" s="279"/>
      <c r="T10" s="279"/>
      <c r="U10" s="279"/>
    </row>
    <row r="11" spans="1:21" x14ac:dyDescent="0.25">
      <c r="A11" s="601" t="s">
        <v>664</v>
      </c>
      <c r="B11" s="592"/>
      <c r="C11" s="592"/>
      <c r="D11" s="592"/>
      <c r="E11" s="592"/>
      <c r="F11" s="592"/>
      <c r="G11" s="592"/>
      <c r="H11" s="592"/>
      <c r="I11" s="593"/>
      <c r="J11" s="280" t="s">
        <v>664</v>
      </c>
      <c r="K11" s="280" t="s">
        <v>664</v>
      </c>
      <c r="L11" s="280" t="s">
        <v>664</v>
      </c>
      <c r="M11" s="280" t="s">
        <v>664</v>
      </c>
      <c r="N11" s="601" t="s">
        <v>14</v>
      </c>
      <c r="O11" s="592"/>
      <c r="P11" s="593"/>
      <c r="Q11" s="279"/>
      <c r="R11" s="279"/>
      <c r="S11" s="279"/>
      <c r="T11" s="279"/>
      <c r="U11" s="279"/>
    </row>
    <row r="12" spans="1:21" ht="30.75" customHeight="1" x14ac:dyDescent="0.25">
      <c r="A12" s="605" t="s">
        <v>893</v>
      </c>
      <c r="B12" s="606"/>
      <c r="C12" s="606"/>
      <c r="D12" s="606"/>
      <c r="E12" s="606"/>
      <c r="F12" s="606"/>
      <c r="G12" s="606"/>
      <c r="H12" s="606"/>
      <c r="I12" s="606"/>
      <c r="J12" s="606"/>
      <c r="K12" s="606"/>
      <c r="L12" s="606"/>
      <c r="M12" s="606"/>
      <c r="N12" s="606"/>
      <c r="O12" s="606"/>
      <c r="P12" s="607"/>
      <c r="Q12" s="279"/>
      <c r="R12" s="279"/>
      <c r="S12" s="279"/>
      <c r="T12" s="279"/>
      <c r="U12" s="279"/>
    </row>
    <row r="13" spans="1:21" ht="17.25" x14ac:dyDescent="0.3">
      <c r="A13" s="608" t="s">
        <v>16</v>
      </c>
      <c r="B13" s="603" t="s">
        <v>17</v>
      </c>
      <c r="C13" s="611" t="s">
        <v>894</v>
      </c>
      <c r="D13" s="611" t="s">
        <v>895</v>
      </c>
      <c r="E13" s="614" t="s">
        <v>896</v>
      </c>
      <c r="F13" s="616" t="s">
        <v>897</v>
      </c>
      <c r="G13" s="617"/>
      <c r="H13" s="620" t="s">
        <v>898</v>
      </c>
      <c r="I13" s="614" t="s">
        <v>899</v>
      </c>
      <c r="J13" s="614" t="s">
        <v>900</v>
      </c>
      <c r="K13" s="614" t="s">
        <v>901</v>
      </c>
      <c r="L13" s="603" t="s">
        <v>26</v>
      </c>
      <c r="M13" s="603" t="s">
        <v>27</v>
      </c>
      <c r="N13" s="625" t="s">
        <v>902</v>
      </c>
      <c r="O13" s="603" t="s">
        <v>29</v>
      </c>
      <c r="P13" s="603" t="s">
        <v>30</v>
      </c>
      <c r="Q13" s="281"/>
      <c r="R13" s="281"/>
      <c r="S13" s="281"/>
      <c r="T13" s="281"/>
      <c r="U13" s="281"/>
    </row>
    <row r="14" spans="1:21" ht="48.75" customHeight="1" x14ac:dyDescent="0.3">
      <c r="A14" s="609"/>
      <c r="B14" s="610"/>
      <c r="C14" s="612"/>
      <c r="D14" s="613"/>
      <c r="E14" s="615"/>
      <c r="F14" s="618"/>
      <c r="G14" s="619"/>
      <c r="H14" s="621"/>
      <c r="I14" s="622"/>
      <c r="J14" s="622"/>
      <c r="K14" s="622"/>
      <c r="L14" s="610"/>
      <c r="M14" s="610"/>
      <c r="N14" s="626"/>
      <c r="O14" s="604"/>
      <c r="P14" s="604"/>
      <c r="Q14" s="281"/>
      <c r="R14" s="281"/>
      <c r="S14" s="281"/>
      <c r="T14" s="281"/>
      <c r="U14" s="281"/>
    </row>
    <row r="15" spans="1:21" ht="17.25" x14ac:dyDescent="0.3">
      <c r="A15" s="283">
        <v>1</v>
      </c>
      <c r="B15" s="284">
        <v>2</v>
      </c>
      <c r="C15" s="285">
        <v>3</v>
      </c>
      <c r="D15" s="286">
        <v>4</v>
      </c>
      <c r="E15" s="285">
        <v>5</v>
      </c>
      <c r="F15" s="287">
        <v>6</v>
      </c>
      <c r="G15" s="288">
        <v>7</v>
      </c>
      <c r="H15" s="289">
        <v>8</v>
      </c>
      <c r="I15" s="285">
        <v>9</v>
      </c>
      <c r="J15" s="285">
        <v>10</v>
      </c>
      <c r="K15" s="285">
        <v>11</v>
      </c>
      <c r="L15" s="290">
        <v>12</v>
      </c>
      <c r="M15" s="291">
        <v>13</v>
      </c>
      <c r="N15" s="292" t="s">
        <v>32</v>
      </c>
      <c r="O15" s="293">
        <v>15</v>
      </c>
      <c r="P15" s="284">
        <v>16</v>
      </c>
      <c r="Q15" s="281"/>
      <c r="R15" s="281"/>
      <c r="S15" s="281"/>
      <c r="T15" s="281"/>
      <c r="U15" s="281"/>
    </row>
    <row r="16" spans="1:21" ht="17.25" x14ac:dyDescent="0.3">
      <c r="A16" s="294" t="s">
        <v>664</v>
      </c>
      <c r="B16" s="295" t="s">
        <v>664</v>
      </c>
      <c r="C16" s="296" t="s">
        <v>664</v>
      </c>
      <c r="D16" s="297" t="s">
        <v>664</v>
      </c>
      <c r="E16" s="296" t="s">
        <v>664</v>
      </c>
      <c r="F16" s="296" t="s">
        <v>664</v>
      </c>
      <c r="G16" s="296" t="s">
        <v>664</v>
      </c>
      <c r="H16" s="296" t="s">
        <v>903</v>
      </c>
      <c r="I16" s="295" t="s">
        <v>664</v>
      </c>
      <c r="J16" s="298" t="s">
        <v>664</v>
      </c>
      <c r="K16" s="295" t="s">
        <v>664</v>
      </c>
      <c r="L16" s="299" t="s">
        <v>664</v>
      </c>
      <c r="M16" s="300" t="s">
        <v>664</v>
      </c>
      <c r="N16" s="300" t="s">
        <v>664</v>
      </c>
      <c r="O16" s="301" t="s">
        <v>664</v>
      </c>
      <c r="P16" s="289" t="s">
        <v>664</v>
      </c>
      <c r="Q16" s="281"/>
      <c r="R16" s="281"/>
      <c r="S16" s="281"/>
      <c r="T16" s="281"/>
      <c r="U16" s="281"/>
    </row>
    <row r="17" spans="1:21" ht="17.25" x14ac:dyDescent="0.3">
      <c r="A17" s="302" t="s">
        <v>664</v>
      </c>
      <c r="B17" s="303" t="s">
        <v>664</v>
      </c>
      <c r="C17" s="303" t="s">
        <v>664</v>
      </c>
      <c r="D17" s="304" t="s">
        <v>664</v>
      </c>
      <c r="E17" s="303" t="s">
        <v>664</v>
      </c>
      <c r="F17" s="303" t="s">
        <v>664</v>
      </c>
      <c r="G17" s="303" t="s">
        <v>664</v>
      </c>
      <c r="H17" s="296" t="s">
        <v>904</v>
      </c>
      <c r="I17" s="303" t="s">
        <v>664</v>
      </c>
      <c r="J17" s="289" t="s">
        <v>664</v>
      </c>
      <c r="K17" s="303" t="s">
        <v>664</v>
      </c>
      <c r="L17" s="305" t="s">
        <v>664</v>
      </c>
      <c r="M17" s="306" t="s">
        <v>664</v>
      </c>
      <c r="N17" s="306" t="s">
        <v>664</v>
      </c>
      <c r="O17" s="301" t="s">
        <v>664</v>
      </c>
      <c r="P17" s="289" t="s">
        <v>664</v>
      </c>
      <c r="Q17" s="281"/>
      <c r="R17" s="281"/>
      <c r="S17" s="281"/>
      <c r="T17" s="281"/>
      <c r="U17" s="281"/>
    </row>
    <row r="18" spans="1:21" ht="128.25" customHeight="1" x14ac:dyDescent="0.3">
      <c r="A18" s="302">
        <v>1</v>
      </c>
      <c r="B18" s="307" t="s">
        <v>905</v>
      </c>
      <c r="C18" s="303" t="s">
        <v>906</v>
      </c>
      <c r="D18" s="308">
        <v>995461</v>
      </c>
      <c r="E18" s="424" t="s">
        <v>664</v>
      </c>
      <c r="F18" s="310">
        <v>0.18</v>
      </c>
      <c r="G18" s="424" t="s">
        <v>664</v>
      </c>
      <c r="H18" s="311" t="s">
        <v>907</v>
      </c>
      <c r="I18" s="303" t="s">
        <v>908</v>
      </c>
      <c r="J18" s="289">
        <v>240</v>
      </c>
      <c r="K18" s="303">
        <v>1015</v>
      </c>
      <c r="L18" s="305">
        <v>0.14050000000000001</v>
      </c>
      <c r="M18" s="312">
        <f>K18/(1+L18)</f>
        <v>889.96054362121868</v>
      </c>
      <c r="N18" s="306">
        <f>M18*J18</f>
        <v>213590.53046909248</v>
      </c>
      <c r="O18" s="301">
        <f t="shared" ref="O18:O52" si="0">N18*18%</f>
        <v>38446.295484436647</v>
      </c>
      <c r="P18" s="289">
        <f>O18+N18</f>
        <v>252036.82595352913</v>
      </c>
      <c r="Q18" s="281"/>
      <c r="R18" s="281"/>
      <c r="S18" s="281"/>
      <c r="T18" s="281"/>
      <c r="U18" s="281"/>
    </row>
    <row r="19" spans="1:21" ht="139.5" customHeight="1" x14ac:dyDescent="0.3">
      <c r="A19" s="302">
        <v>2</v>
      </c>
      <c r="B19" s="307" t="s">
        <v>905</v>
      </c>
      <c r="C19" s="303" t="s">
        <v>909</v>
      </c>
      <c r="D19" s="308">
        <v>995461</v>
      </c>
      <c r="E19" s="424" t="s">
        <v>664</v>
      </c>
      <c r="F19" s="310">
        <v>0.18</v>
      </c>
      <c r="G19" s="424" t="s">
        <v>664</v>
      </c>
      <c r="H19" s="311" t="s">
        <v>910</v>
      </c>
      <c r="I19" s="303" t="s">
        <v>908</v>
      </c>
      <c r="J19" s="289">
        <v>159</v>
      </c>
      <c r="K19" s="303">
        <v>1182</v>
      </c>
      <c r="L19" s="305">
        <v>0.14050000000000001</v>
      </c>
      <c r="M19" s="312">
        <f t="shared" ref="M19:M52" si="1">K19/(1+L19)</f>
        <v>1036.3875493204735</v>
      </c>
      <c r="N19" s="306">
        <f t="shared" ref="N19:N52" si="2">M19*J19</f>
        <v>164785.62034195528</v>
      </c>
      <c r="O19" s="301">
        <f t="shared" si="0"/>
        <v>29661.411661551949</v>
      </c>
      <c r="P19" s="289">
        <f t="shared" ref="P19:P52" si="3">O19+N19</f>
        <v>194447.03200350722</v>
      </c>
      <c r="Q19" s="281"/>
      <c r="R19" s="281"/>
      <c r="S19" s="281"/>
      <c r="T19" s="281"/>
      <c r="U19" s="281"/>
    </row>
    <row r="20" spans="1:21" ht="125.25" customHeight="1" x14ac:dyDescent="0.3">
      <c r="A20" s="302">
        <v>3</v>
      </c>
      <c r="B20" s="307" t="s">
        <v>905</v>
      </c>
      <c r="C20" s="303">
        <v>1.1100000000000001</v>
      </c>
      <c r="D20" s="308">
        <v>995461</v>
      </c>
      <c r="E20" s="424" t="s">
        <v>664</v>
      </c>
      <c r="F20" s="310">
        <v>0.18</v>
      </c>
      <c r="G20" s="424" t="s">
        <v>664</v>
      </c>
      <c r="H20" s="311" t="s">
        <v>911</v>
      </c>
      <c r="I20" s="303" t="s">
        <v>908</v>
      </c>
      <c r="J20" s="289">
        <v>15</v>
      </c>
      <c r="K20" s="303">
        <v>1562</v>
      </c>
      <c r="L20" s="305">
        <v>0.14050000000000001</v>
      </c>
      <c r="M20" s="312">
        <f t="shared" si="1"/>
        <v>1369.57474791758</v>
      </c>
      <c r="N20" s="306">
        <f t="shared" si="2"/>
        <v>20543.621218763699</v>
      </c>
      <c r="O20" s="301">
        <f t="shared" si="0"/>
        <v>3697.8518193774657</v>
      </c>
      <c r="P20" s="289">
        <f t="shared" si="3"/>
        <v>24241.473038141165</v>
      </c>
      <c r="Q20" s="281"/>
      <c r="R20" s="281"/>
      <c r="S20" s="281"/>
      <c r="T20" s="281"/>
      <c r="U20" s="281"/>
    </row>
    <row r="21" spans="1:21" ht="95.25" customHeight="1" x14ac:dyDescent="0.3">
      <c r="A21" s="302">
        <v>4</v>
      </c>
      <c r="B21" s="307" t="s">
        <v>905</v>
      </c>
      <c r="C21" s="303">
        <v>1.25</v>
      </c>
      <c r="D21" s="308">
        <v>995461</v>
      </c>
      <c r="E21" s="424" t="s">
        <v>664</v>
      </c>
      <c r="F21" s="310">
        <v>0.18</v>
      </c>
      <c r="G21" s="424" t="s">
        <v>664</v>
      </c>
      <c r="H21" s="311" t="s">
        <v>912</v>
      </c>
      <c r="I21" s="303" t="s">
        <v>215</v>
      </c>
      <c r="J21" s="289">
        <v>72</v>
      </c>
      <c r="K21" s="303">
        <v>369</v>
      </c>
      <c r="L21" s="305">
        <v>0.14050000000000001</v>
      </c>
      <c r="M21" s="312">
        <f t="shared" si="1"/>
        <v>323.54230600613766</v>
      </c>
      <c r="N21" s="306">
        <f t="shared" si="2"/>
        <v>23295.046032441911</v>
      </c>
      <c r="O21" s="301">
        <f t="shared" si="0"/>
        <v>4193.1082858395439</v>
      </c>
      <c r="P21" s="289">
        <f t="shared" si="3"/>
        <v>27488.154318281457</v>
      </c>
      <c r="Q21" s="281"/>
      <c r="R21" s="281"/>
      <c r="S21" s="627"/>
      <c r="T21" s="627"/>
      <c r="U21" s="627"/>
    </row>
    <row r="22" spans="1:21" ht="86.25" x14ac:dyDescent="0.3">
      <c r="A22" s="302">
        <v>4</v>
      </c>
      <c r="B22" s="307" t="s">
        <v>905</v>
      </c>
      <c r="C22" s="303">
        <v>1.31</v>
      </c>
      <c r="D22" s="308">
        <v>995461</v>
      </c>
      <c r="E22" s="424" t="s">
        <v>664</v>
      </c>
      <c r="F22" s="310">
        <v>0.18</v>
      </c>
      <c r="G22" s="424" t="s">
        <v>664</v>
      </c>
      <c r="H22" s="311" t="s">
        <v>913</v>
      </c>
      <c r="I22" s="303" t="s">
        <v>215</v>
      </c>
      <c r="J22" s="289">
        <v>60</v>
      </c>
      <c r="K22" s="303">
        <v>477</v>
      </c>
      <c r="L22" s="305">
        <v>0.14050000000000001</v>
      </c>
      <c r="M22" s="312">
        <f t="shared" si="1"/>
        <v>418.23761508110476</v>
      </c>
      <c r="N22" s="306">
        <f t="shared" si="2"/>
        <v>25094.256904866284</v>
      </c>
      <c r="O22" s="301">
        <f t="shared" si="0"/>
        <v>4516.9662428759311</v>
      </c>
      <c r="P22" s="289">
        <f t="shared" si="3"/>
        <v>29611.223147742217</v>
      </c>
      <c r="Q22" s="281"/>
      <c r="R22" s="281"/>
      <c r="S22" s="281"/>
      <c r="T22" s="281"/>
      <c r="U22" s="281"/>
    </row>
    <row r="23" spans="1:21" ht="86.25" x14ac:dyDescent="0.3">
      <c r="A23" s="302">
        <v>5</v>
      </c>
      <c r="B23" s="307" t="s">
        <v>905</v>
      </c>
      <c r="C23" s="303">
        <v>1.32</v>
      </c>
      <c r="D23" s="308">
        <v>995461</v>
      </c>
      <c r="E23" s="424" t="s">
        <v>664</v>
      </c>
      <c r="F23" s="310">
        <v>0.18</v>
      </c>
      <c r="G23" s="424" t="s">
        <v>664</v>
      </c>
      <c r="H23" s="311" t="s">
        <v>914</v>
      </c>
      <c r="I23" s="303" t="s">
        <v>215</v>
      </c>
      <c r="J23" s="289">
        <v>108</v>
      </c>
      <c r="K23" s="303">
        <v>586</v>
      </c>
      <c r="L23" s="305">
        <v>0.14050000000000001</v>
      </c>
      <c r="M23" s="312">
        <f t="shared" si="1"/>
        <v>513.80973257343271</v>
      </c>
      <c r="N23" s="306">
        <f t="shared" si="2"/>
        <v>55491.45111793073</v>
      </c>
      <c r="O23" s="301">
        <f t="shared" si="0"/>
        <v>9988.4612012275302</v>
      </c>
      <c r="P23" s="289">
        <f t="shared" si="3"/>
        <v>65479.912319158262</v>
      </c>
      <c r="Q23" s="281"/>
      <c r="R23" s="281"/>
      <c r="S23" s="281"/>
      <c r="T23" s="281"/>
      <c r="U23" s="281"/>
    </row>
    <row r="24" spans="1:21" ht="108" customHeight="1" x14ac:dyDescent="0.3">
      <c r="A24" s="302">
        <v>6</v>
      </c>
      <c r="B24" s="307" t="s">
        <v>905</v>
      </c>
      <c r="C24" s="303">
        <v>1.57</v>
      </c>
      <c r="D24" s="308">
        <v>995461</v>
      </c>
      <c r="E24" s="424" t="s">
        <v>664</v>
      </c>
      <c r="F24" s="310">
        <v>0.18</v>
      </c>
      <c r="G24" s="424" t="s">
        <v>664</v>
      </c>
      <c r="H24" s="311" t="s">
        <v>915</v>
      </c>
      <c r="I24" s="303" t="s">
        <v>215</v>
      </c>
      <c r="J24" s="289">
        <v>36</v>
      </c>
      <c r="K24" s="303">
        <v>727</v>
      </c>
      <c r="L24" s="305">
        <v>0.14050000000000001</v>
      </c>
      <c r="M24" s="312">
        <f t="shared" si="1"/>
        <v>637.43971942130645</v>
      </c>
      <c r="N24" s="306">
        <f t="shared" si="2"/>
        <v>22947.829899167031</v>
      </c>
      <c r="O24" s="301">
        <f t="shared" si="0"/>
        <v>4130.6093818500658</v>
      </c>
      <c r="P24" s="289">
        <f t="shared" si="3"/>
        <v>27078.439281017098</v>
      </c>
      <c r="Q24" s="281"/>
      <c r="R24" s="281"/>
      <c r="S24" s="281"/>
      <c r="T24" s="281"/>
      <c r="U24" s="281"/>
    </row>
    <row r="25" spans="1:21" ht="17.25" x14ac:dyDescent="0.3">
      <c r="A25" s="302" t="s">
        <v>664</v>
      </c>
      <c r="B25" s="311" t="s">
        <v>664</v>
      </c>
      <c r="C25" s="303" t="s">
        <v>664</v>
      </c>
      <c r="D25" s="308" t="s">
        <v>664</v>
      </c>
      <c r="E25" s="303" t="s">
        <v>664</v>
      </c>
      <c r="F25" s="303" t="s">
        <v>664</v>
      </c>
      <c r="G25" s="305" t="s">
        <v>664</v>
      </c>
      <c r="H25" s="313" t="s">
        <v>916</v>
      </c>
      <c r="I25" s="314" t="s">
        <v>664</v>
      </c>
      <c r="J25" s="289" t="s">
        <v>664</v>
      </c>
      <c r="K25" s="303" t="s">
        <v>664</v>
      </c>
      <c r="L25" s="305" t="s">
        <v>664</v>
      </c>
      <c r="M25" s="312"/>
      <c r="N25" s="306"/>
      <c r="O25" s="301"/>
      <c r="P25" s="289"/>
      <c r="Q25" s="281"/>
      <c r="R25" s="281"/>
      <c r="S25" s="281"/>
      <c r="T25" s="281"/>
      <c r="U25" s="281"/>
    </row>
    <row r="26" spans="1:21" ht="86.25" x14ac:dyDescent="0.3">
      <c r="A26" s="302" t="s">
        <v>664</v>
      </c>
      <c r="B26" s="307" t="s">
        <v>905</v>
      </c>
      <c r="C26" s="303">
        <v>1.18</v>
      </c>
      <c r="D26" s="308" t="s">
        <v>664</v>
      </c>
      <c r="E26" s="303" t="s">
        <v>664</v>
      </c>
      <c r="F26" s="303" t="s">
        <v>664</v>
      </c>
      <c r="G26" s="303" t="s">
        <v>664</v>
      </c>
      <c r="H26" s="311" t="s">
        <v>917</v>
      </c>
      <c r="I26" s="303" t="s">
        <v>664</v>
      </c>
      <c r="J26" s="289" t="s">
        <v>664</v>
      </c>
      <c r="K26" s="303" t="s">
        <v>664</v>
      </c>
      <c r="L26" s="305" t="s">
        <v>664</v>
      </c>
      <c r="M26" s="312"/>
      <c r="N26" s="306"/>
      <c r="O26" s="301"/>
      <c r="P26" s="289"/>
      <c r="Q26" s="281"/>
      <c r="R26" s="281"/>
      <c r="S26" s="281"/>
      <c r="T26" s="281"/>
      <c r="U26" s="281"/>
    </row>
    <row r="27" spans="1:21" ht="30" x14ac:dyDescent="0.3">
      <c r="A27" s="302">
        <v>7</v>
      </c>
      <c r="B27" s="307" t="s">
        <v>905</v>
      </c>
      <c r="C27" s="303" t="s">
        <v>918</v>
      </c>
      <c r="D27" s="308">
        <v>995461</v>
      </c>
      <c r="E27" s="424" t="s">
        <v>664</v>
      </c>
      <c r="F27" s="310">
        <v>0.18</v>
      </c>
      <c r="G27" s="424" t="s">
        <v>664</v>
      </c>
      <c r="H27" s="311" t="s">
        <v>919</v>
      </c>
      <c r="I27" s="303" t="s">
        <v>756</v>
      </c>
      <c r="J27" s="289">
        <v>1500</v>
      </c>
      <c r="K27" s="303">
        <v>38</v>
      </c>
      <c r="L27" s="305">
        <v>0.14050000000000001</v>
      </c>
      <c r="M27" s="312">
        <f t="shared" si="1"/>
        <v>33.318719859710654</v>
      </c>
      <c r="N27" s="306">
        <f t="shared" si="2"/>
        <v>49978.079789565978</v>
      </c>
      <c r="O27" s="301">
        <f t="shared" si="0"/>
        <v>8996.0543621218749</v>
      </c>
      <c r="P27" s="289">
        <f t="shared" si="3"/>
        <v>58974.134151687853</v>
      </c>
      <c r="Q27" s="281"/>
      <c r="R27" s="281"/>
      <c r="S27" s="281"/>
      <c r="T27" s="281"/>
      <c r="U27" s="281"/>
    </row>
    <row r="28" spans="1:21" ht="120.75" x14ac:dyDescent="0.3">
      <c r="A28" s="302" t="s">
        <v>664</v>
      </c>
      <c r="B28" s="307" t="s">
        <v>905</v>
      </c>
      <c r="C28" s="303">
        <v>1.21</v>
      </c>
      <c r="D28" s="308" t="s">
        <v>664</v>
      </c>
      <c r="E28" s="303" t="s">
        <v>664</v>
      </c>
      <c r="F28" s="303" t="s">
        <v>664</v>
      </c>
      <c r="G28" s="303" t="s">
        <v>664</v>
      </c>
      <c r="H28" s="311" t="s">
        <v>920</v>
      </c>
      <c r="I28" s="303" t="s">
        <v>664</v>
      </c>
      <c r="J28" s="289" t="s">
        <v>664</v>
      </c>
      <c r="K28" s="303" t="s">
        <v>664</v>
      </c>
      <c r="L28" s="305" t="s">
        <v>664</v>
      </c>
      <c r="M28" s="312"/>
      <c r="N28" s="306"/>
      <c r="O28" s="301"/>
      <c r="P28" s="289"/>
      <c r="Q28" s="281"/>
      <c r="R28" s="281"/>
      <c r="S28" s="281"/>
      <c r="T28" s="281"/>
      <c r="U28" s="281"/>
    </row>
    <row r="29" spans="1:21" ht="30" x14ac:dyDescent="0.3">
      <c r="A29" s="302">
        <v>9</v>
      </c>
      <c r="B29" s="307" t="s">
        <v>905</v>
      </c>
      <c r="C29" s="303" t="s">
        <v>921</v>
      </c>
      <c r="D29" s="308">
        <v>995461</v>
      </c>
      <c r="E29" s="424" t="s">
        <v>664</v>
      </c>
      <c r="F29" s="310">
        <v>0.18</v>
      </c>
      <c r="G29" s="424" t="s">
        <v>664</v>
      </c>
      <c r="H29" s="311" t="s">
        <v>922</v>
      </c>
      <c r="I29" s="303" t="s">
        <v>756</v>
      </c>
      <c r="J29" s="289">
        <v>1500</v>
      </c>
      <c r="K29" s="303">
        <v>128</v>
      </c>
      <c r="L29" s="305">
        <v>0.14050000000000001</v>
      </c>
      <c r="M29" s="312">
        <f t="shared" si="1"/>
        <v>112.23147742218325</v>
      </c>
      <c r="N29" s="306">
        <f t="shared" si="2"/>
        <v>168347.21613327487</v>
      </c>
      <c r="O29" s="301">
        <f t="shared" si="0"/>
        <v>30302.498903989475</v>
      </c>
      <c r="P29" s="289">
        <f t="shared" si="3"/>
        <v>198649.71503726434</v>
      </c>
      <c r="Q29" s="281"/>
      <c r="R29" s="281"/>
      <c r="S29" s="281"/>
      <c r="T29" s="281"/>
      <c r="U29" s="281"/>
    </row>
    <row r="30" spans="1:21" ht="86.25" x14ac:dyDescent="0.3">
      <c r="A30" s="302" t="s">
        <v>664</v>
      </c>
      <c r="B30" s="307" t="s">
        <v>905</v>
      </c>
      <c r="C30" s="303">
        <v>1.24</v>
      </c>
      <c r="D30" s="308" t="s">
        <v>664</v>
      </c>
      <c r="E30" s="303" t="s">
        <v>664</v>
      </c>
      <c r="F30" s="303" t="s">
        <v>664</v>
      </c>
      <c r="G30" s="303" t="s">
        <v>664</v>
      </c>
      <c r="H30" s="311" t="s">
        <v>923</v>
      </c>
      <c r="I30" s="303" t="s">
        <v>664</v>
      </c>
      <c r="J30" s="289" t="s">
        <v>664</v>
      </c>
      <c r="K30" s="303" t="s">
        <v>664</v>
      </c>
      <c r="L30" s="305" t="s">
        <v>664</v>
      </c>
      <c r="M30" s="312"/>
      <c r="N30" s="306"/>
      <c r="O30" s="301"/>
      <c r="P30" s="289"/>
      <c r="Q30" s="281"/>
      <c r="R30" s="281"/>
      <c r="S30" s="281"/>
      <c r="T30" s="281"/>
      <c r="U30" s="281"/>
    </row>
    <row r="31" spans="1:21" ht="30" x14ac:dyDescent="0.3">
      <c r="A31" s="302">
        <v>10</v>
      </c>
      <c r="B31" s="307" t="s">
        <v>905</v>
      </c>
      <c r="C31" s="303" t="s">
        <v>924</v>
      </c>
      <c r="D31" s="308">
        <v>995461</v>
      </c>
      <c r="E31" s="424" t="s">
        <v>664</v>
      </c>
      <c r="F31" s="310">
        <v>0.18</v>
      </c>
      <c r="G31" s="424" t="s">
        <v>664</v>
      </c>
      <c r="H31" s="311" t="s">
        <v>925</v>
      </c>
      <c r="I31" s="303" t="s">
        <v>215</v>
      </c>
      <c r="J31" s="289">
        <v>48</v>
      </c>
      <c r="K31" s="303">
        <v>148</v>
      </c>
      <c r="L31" s="305">
        <v>0.14050000000000001</v>
      </c>
      <c r="M31" s="312">
        <f t="shared" si="1"/>
        <v>129.76764576939937</v>
      </c>
      <c r="N31" s="306">
        <f t="shared" si="2"/>
        <v>6228.84699693117</v>
      </c>
      <c r="O31" s="301">
        <f t="shared" si="0"/>
        <v>1121.1924594476106</v>
      </c>
      <c r="P31" s="289">
        <f t="shared" si="3"/>
        <v>7350.0394563787804</v>
      </c>
      <c r="Q31" s="281"/>
      <c r="R31" s="281"/>
      <c r="S31" s="281"/>
      <c r="T31" s="281"/>
      <c r="U31" s="281"/>
    </row>
    <row r="32" spans="1:21" ht="17.25" x14ac:dyDescent="0.3">
      <c r="A32" s="302" t="s">
        <v>664</v>
      </c>
      <c r="B32" s="311" t="s">
        <v>664</v>
      </c>
      <c r="C32" s="303" t="s">
        <v>664</v>
      </c>
      <c r="D32" s="308" t="s">
        <v>664</v>
      </c>
      <c r="E32" s="424" t="s">
        <v>664</v>
      </c>
      <c r="F32" s="310">
        <v>0.18</v>
      </c>
      <c r="G32" s="424" t="s">
        <v>664</v>
      </c>
      <c r="H32" s="313" t="s">
        <v>926</v>
      </c>
      <c r="I32" s="314" t="s">
        <v>664</v>
      </c>
      <c r="J32" s="289" t="s">
        <v>664</v>
      </c>
      <c r="K32" s="303" t="s">
        <v>664</v>
      </c>
      <c r="L32" s="305" t="s">
        <v>664</v>
      </c>
      <c r="M32" s="312"/>
      <c r="N32" s="306"/>
      <c r="O32" s="301"/>
      <c r="P32" s="289"/>
      <c r="Q32" s="281"/>
      <c r="R32" s="281"/>
      <c r="S32" s="281"/>
      <c r="T32" s="281"/>
      <c r="U32" s="281"/>
    </row>
    <row r="33" spans="1:21" ht="86.25" x14ac:dyDescent="0.3">
      <c r="A33" s="302" t="s">
        <v>664</v>
      </c>
      <c r="B33" s="307" t="s">
        <v>905</v>
      </c>
      <c r="C33" s="303">
        <v>1.1399999999999999</v>
      </c>
      <c r="D33" s="308" t="s">
        <v>664</v>
      </c>
      <c r="E33" s="303" t="s">
        <v>664</v>
      </c>
      <c r="F33" s="303" t="s">
        <v>664</v>
      </c>
      <c r="G33" s="303" t="s">
        <v>664</v>
      </c>
      <c r="H33" s="311" t="s">
        <v>927</v>
      </c>
      <c r="I33" s="311" t="s">
        <v>664</v>
      </c>
      <c r="J33" s="285" t="s">
        <v>664</v>
      </c>
      <c r="K33" s="311" t="s">
        <v>664</v>
      </c>
      <c r="L33" s="305" t="s">
        <v>664</v>
      </c>
      <c r="M33" s="312"/>
      <c r="N33" s="306"/>
      <c r="O33" s="301"/>
      <c r="P33" s="289"/>
      <c r="Q33" s="281"/>
      <c r="R33" s="281"/>
      <c r="S33" s="281"/>
      <c r="T33" s="281"/>
      <c r="U33" s="281"/>
    </row>
    <row r="34" spans="1:21" ht="30" x14ac:dyDescent="0.3">
      <c r="A34" s="302">
        <v>12</v>
      </c>
      <c r="B34" s="307" t="s">
        <v>905</v>
      </c>
      <c r="C34" s="303" t="s">
        <v>928</v>
      </c>
      <c r="D34" s="308">
        <v>995461</v>
      </c>
      <c r="E34" s="424" t="s">
        <v>664</v>
      </c>
      <c r="F34" s="310">
        <v>0.18</v>
      </c>
      <c r="G34" s="424" t="s">
        <v>664</v>
      </c>
      <c r="H34" s="311" t="s">
        <v>929</v>
      </c>
      <c r="I34" s="303" t="s">
        <v>756</v>
      </c>
      <c r="J34" s="289">
        <v>1045</v>
      </c>
      <c r="K34" s="303">
        <v>233</v>
      </c>
      <c r="L34" s="305">
        <v>0.14050000000000001</v>
      </c>
      <c r="M34" s="312">
        <f t="shared" si="1"/>
        <v>204.29636124506794</v>
      </c>
      <c r="N34" s="306">
        <f t="shared" si="2"/>
        <v>213489.697501096</v>
      </c>
      <c r="O34" s="301">
        <f t="shared" si="0"/>
        <v>38428.145550197281</v>
      </c>
      <c r="P34" s="289">
        <f t="shared" si="3"/>
        <v>251917.84305129328</v>
      </c>
      <c r="Q34" s="281"/>
      <c r="R34" s="281"/>
      <c r="S34" s="281"/>
      <c r="T34" s="281"/>
      <c r="U34" s="281"/>
    </row>
    <row r="35" spans="1:21" ht="30" x14ac:dyDescent="0.3">
      <c r="A35" s="302">
        <v>13</v>
      </c>
      <c r="B35" s="307" t="s">
        <v>905</v>
      </c>
      <c r="C35" s="303" t="s">
        <v>930</v>
      </c>
      <c r="D35" s="308">
        <v>995461</v>
      </c>
      <c r="E35" s="424" t="s">
        <v>664</v>
      </c>
      <c r="F35" s="310">
        <v>0.18</v>
      </c>
      <c r="G35" s="424" t="s">
        <v>664</v>
      </c>
      <c r="H35" s="311" t="s">
        <v>931</v>
      </c>
      <c r="I35" s="303" t="s">
        <v>756</v>
      </c>
      <c r="J35" s="289">
        <v>2350</v>
      </c>
      <c r="K35" s="303">
        <v>275</v>
      </c>
      <c r="L35" s="305">
        <v>0.14050000000000001</v>
      </c>
      <c r="M35" s="312">
        <f t="shared" si="1"/>
        <v>241.12231477422182</v>
      </c>
      <c r="N35" s="306">
        <f t="shared" si="2"/>
        <v>566637.43971942132</v>
      </c>
      <c r="O35" s="301">
        <f t="shared" si="0"/>
        <v>101994.73914949583</v>
      </c>
      <c r="P35" s="289">
        <f t="shared" si="3"/>
        <v>668632.17886891717</v>
      </c>
      <c r="Q35" s="281"/>
      <c r="R35" s="281"/>
      <c r="S35" s="281"/>
      <c r="T35" s="281"/>
      <c r="U35" s="281"/>
    </row>
    <row r="36" spans="1:21" ht="30" x14ac:dyDescent="0.3">
      <c r="A36" s="302">
        <v>14</v>
      </c>
      <c r="B36" s="307" t="s">
        <v>905</v>
      </c>
      <c r="C36" s="303" t="s">
        <v>932</v>
      </c>
      <c r="D36" s="308">
        <v>995461</v>
      </c>
      <c r="E36" s="424" t="s">
        <v>664</v>
      </c>
      <c r="F36" s="310">
        <v>0.18</v>
      </c>
      <c r="G36" s="424" t="s">
        <v>664</v>
      </c>
      <c r="H36" s="311" t="s">
        <v>933</v>
      </c>
      <c r="I36" s="303" t="s">
        <v>756</v>
      </c>
      <c r="J36" s="289">
        <v>1200</v>
      </c>
      <c r="K36" s="303">
        <v>334</v>
      </c>
      <c r="L36" s="305">
        <v>0.14050000000000001</v>
      </c>
      <c r="M36" s="312">
        <f t="shared" si="1"/>
        <v>292.85401139850939</v>
      </c>
      <c r="N36" s="306">
        <f t="shared" si="2"/>
        <v>351424.81367821124</v>
      </c>
      <c r="O36" s="301">
        <f t="shared" si="0"/>
        <v>63256.466462078024</v>
      </c>
      <c r="P36" s="289">
        <f t="shared" si="3"/>
        <v>414681.28014028928</v>
      </c>
      <c r="Q36" s="281"/>
      <c r="R36" s="281"/>
      <c r="S36" s="281"/>
      <c r="T36" s="281"/>
      <c r="U36" s="281"/>
    </row>
    <row r="37" spans="1:21" ht="30" x14ac:dyDescent="0.3">
      <c r="A37" s="302">
        <v>15</v>
      </c>
      <c r="B37" s="307" t="s">
        <v>905</v>
      </c>
      <c r="C37" s="303" t="s">
        <v>934</v>
      </c>
      <c r="D37" s="308">
        <v>995461</v>
      </c>
      <c r="E37" s="424" t="s">
        <v>664</v>
      </c>
      <c r="F37" s="310">
        <v>0.18</v>
      </c>
      <c r="G37" s="424" t="s">
        <v>664</v>
      </c>
      <c r="H37" s="311" t="s">
        <v>935</v>
      </c>
      <c r="I37" s="303" t="s">
        <v>756</v>
      </c>
      <c r="J37" s="289">
        <v>250</v>
      </c>
      <c r="K37" s="303">
        <v>439</v>
      </c>
      <c r="L37" s="305">
        <v>0.14050000000000001</v>
      </c>
      <c r="M37" s="312">
        <f t="shared" si="1"/>
        <v>384.91889522139411</v>
      </c>
      <c r="N37" s="306">
        <f t="shared" si="2"/>
        <v>96229.723805348534</v>
      </c>
      <c r="O37" s="301">
        <f t="shared" si="0"/>
        <v>17321.350284962737</v>
      </c>
      <c r="P37" s="289">
        <f t="shared" si="3"/>
        <v>113551.07409031127</v>
      </c>
      <c r="Q37" s="281"/>
      <c r="R37" s="281"/>
      <c r="S37" s="281"/>
      <c r="T37" s="281"/>
      <c r="U37" s="281"/>
    </row>
    <row r="38" spans="1:21" ht="31.5" x14ac:dyDescent="0.3">
      <c r="A38" s="302" t="s">
        <v>664</v>
      </c>
      <c r="B38" s="311" t="s">
        <v>664</v>
      </c>
      <c r="C38" s="303" t="s">
        <v>664</v>
      </c>
      <c r="D38" s="308" t="s">
        <v>664</v>
      </c>
      <c r="E38" s="303" t="s">
        <v>664</v>
      </c>
      <c r="F38" s="303" t="s">
        <v>664</v>
      </c>
      <c r="G38" s="305" t="s">
        <v>664</v>
      </c>
      <c r="H38" s="313" t="s">
        <v>936</v>
      </c>
      <c r="I38" s="314" t="s">
        <v>664</v>
      </c>
      <c r="J38" s="289" t="s">
        <v>664</v>
      </c>
      <c r="K38" s="303" t="s">
        <v>664</v>
      </c>
      <c r="L38" s="305" t="s">
        <v>664</v>
      </c>
      <c r="M38" s="312"/>
      <c r="N38" s="306"/>
      <c r="O38" s="301"/>
      <c r="P38" s="289"/>
      <c r="Q38" s="281"/>
      <c r="R38" s="281"/>
      <c r="S38" s="281"/>
      <c r="T38" s="281"/>
      <c r="U38" s="281"/>
    </row>
    <row r="39" spans="1:21" ht="120.75" x14ac:dyDescent="0.3">
      <c r="A39" s="302" t="s">
        <v>664</v>
      </c>
      <c r="B39" s="307" t="s">
        <v>905</v>
      </c>
      <c r="C39" s="303">
        <v>2.2999999999999998</v>
      </c>
      <c r="D39" s="308" t="s">
        <v>664</v>
      </c>
      <c r="E39" s="303" t="s">
        <v>664</v>
      </c>
      <c r="F39" s="303" t="s">
        <v>664</v>
      </c>
      <c r="G39" s="303" t="s">
        <v>664</v>
      </c>
      <c r="H39" s="311" t="s">
        <v>937</v>
      </c>
      <c r="I39" s="303" t="s">
        <v>664</v>
      </c>
      <c r="J39" s="289" t="s">
        <v>664</v>
      </c>
      <c r="K39" s="303" t="s">
        <v>664</v>
      </c>
      <c r="L39" s="305" t="s">
        <v>664</v>
      </c>
      <c r="M39" s="312"/>
      <c r="N39" s="306"/>
      <c r="O39" s="301"/>
      <c r="P39" s="289"/>
      <c r="Q39" s="281"/>
      <c r="R39" s="281"/>
      <c r="S39" s="281"/>
      <c r="T39" s="281"/>
      <c r="U39" s="281"/>
    </row>
    <row r="40" spans="1:21" ht="30" x14ac:dyDescent="0.3">
      <c r="A40" s="302">
        <v>17</v>
      </c>
      <c r="B40" s="307" t="s">
        <v>905</v>
      </c>
      <c r="C40" s="303" t="s">
        <v>938</v>
      </c>
      <c r="D40" s="308">
        <v>998731</v>
      </c>
      <c r="E40" s="424" t="s">
        <v>664</v>
      </c>
      <c r="F40" s="310">
        <v>0.18</v>
      </c>
      <c r="G40" s="424" t="s">
        <v>664</v>
      </c>
      <c r="H40" s="311" t="s">
        <v>939</v>
      </c>
      <c r="I40" s="303" t="s">
        <v>215</v>
      </c>
      <c r="J40" s="289">
        <v>3</v>
      </c>
      <c r="K40" s="303">
        <v>2206</v>
      </c>
      <c r="L40" s="305">
        <v>0.14050000000000001</v>
      </c>
      <c r="M40" s="312">
        <f t="shared" si="1"/>
        <v>1934.2393686979394</v>
      </c>
      <c r="N40" s="306">
        <f t="shared" si="2"/>
        <v>5802.7181060938183</v>
      </c>
      <c r="O40" s="301">
        <f t="shared" si="0"/>
        <v>1044.4892590968873</v>
      </c>
      <c r="P40" s="289">
        <f t="shared" si="3"/>
        <v>6847.2073651907058</v>
      </c>
      <c r="Q40" s="281"/>
      <c r="R40" s="281"/>
      <c r="S40" s="281"/>
      <c r="T40" s="281"/>
      <c r="U40" s="281"/>
    </row>
    <row r="41" spans="1:21" ht="30" x14ac:dyDescent="0.3">
      <c r="A41" s="302">
        <v>18</v>
      </c>
      <c r="B41" s="307" t="s">
        <v>905</v>
      </c>
      <c r="C41" s="303" t="s">
        <v>940</v>
      </c>
      <c r="D41" s="308">
        <v>998731</v>
      </c>
      <c r="E41" s="424" t="s">
        <v>664</v>
      </c>
      <c r="F41" s="310">
        <v>0.18</v>
      </c>
      <c r="G41" s="424" t="s">
        <v>664</v>
      </c>
      <c r="H41" s="311" t="s">
        <v>941</v>
      </c>
      <c r="I41" s="303" t="s">
        <v>215</v>
      </c>
      <c r="J41" s="289">
        <v>12</v>
      </c>
      <c r="K41" s="303">
        <v>3141</v>
      </c>
      <c r="L41" s="305">
        <v>0.14050000000000001</v>
      </c>
      <c r="M41" s="312">
        <f t="shared" si="1"/>
        <v>2754.0552389302934</v>
      </c>
      <c r="N41" s="306">
        <f t="shared" si="2"/>
        <v>33048.662867163519</v>
      </c>
      <c r="O41" s="301">
        <f t="shared" si="0"/>
        <v>5948.759316089433</v>
      </c>
      <c r="P41" s="289">
        <f t="shared" si="3"/>
        <v>38997.422183252951</v>
      </c>
      <c r="Q41" s="281"/>
      <c r="R41" s="281"/>
      <c r="S41" s="281"/>
      <c r="T41" s="281"/>
      <c r="U41" s="281"/>
    </row>
    <row r="42" spans="1:21" ht="103.5" x14ac:dyDescent="0.3">
      <c r="A42" s="302" t="s">
        <v>664</v>
      </c>
      <c r="B42" s="307" t="s">
        <v>905</v>
      </c>
      <c r="C42" s="303">
        <v>2.1</v>
      </c>
      <c r="D42" s="308" t="s">
        <v>664</v>
      </c>
      <c r="E42" s="303" t="s">
        <v>664</v>
      </c>
      <c r="F42" s="303" t="s">
        <v>664</v>
      </c>
      <c r="G42" s="303" t="s">
        <v>664</v>
      </c>
      <c r="H42" s="311" t="s">
        <v>942</v>
      </c>
      <c r="I42" s="303" t="s">
        <v>664</v>
      </c>
      <c r="J42" s="289" t="s">
        <v>664</v>
      </c>
      <c r="K42" s="303" t="s">
        <v>664</v>
      </c>
      <c r="L42" s="305" t="s">
        <v>664</v>
      </c>
      <c r="M42" s="312"/>
      <c r="N42" s="306"/>
      <c r="O42" s="301"/>
      <c r="P42" s="289"/>
      <c r="Q42" s="281"/>
      <c r="R42" s="281"/>
      <c r="S42" s="281"/>
      <c r="T42" s="281"/>
      <c r="U42" s="281"/>
    </row>
    <row r="43" spans="1:21" ht="30" x14ac:dyDescent="0.3">
      <c r="A43" s="302">
        <v>20</v>
      </c>
      <c r="B43" s="307" t="s">
        <v>905</v>
      </c>
      <c r="C43" s="303" t="s">
        <v>943</v>
      </c>
      <c r="D43" s="308">
        <v>998736</v>
      </c>
      <c r="E43" s="424" t="s">
        <v>664</v>
      </c>
      <c r="F43" s="310">
        <v>0.18</v>
      </c>
      <c r="G43" s="424" t="s">
        <v>664</v>
      </c>
      <c r="H43" s="311" t="s">
        <v>944</v>
      </c>
      <c r="I43" s="303" t="s">
        <v>215</v>
      </c>
      <c r="J43" s="289">
        <v>96</v>
      </c>
      <c r="K43" s="303">
        <v>256</v>
      </c>
      <c r="L43" s="305">
        <v>0.14050000000000001</v>
      </c>
      <c r="M43" s="312">
        <f t="shared" si="1"/>
        <v>224.46295484436649</v>
      </c>
      <c r="N43" s="306">
        <f t="shared" si="2"/>
        <v>21548.443665059182</v>
      </c>
      <c r="O43" s="301">
        <f t="shared" si="0"/>
        <v>3878.7198597106526</v>
      </c>
      <c r="P43" s="289">
        <f t="shared" si="3"/>
        <v>25427.163524769836</v>
      </c>
      <c r="Q43" s="281"/>
      <c r="R43" s="281"/>
      <c r="S43" s="281"/>
      <c r="T43" s="281"/>
      <c r="U43" s="281"/>
    </row>
    <row r="44" spans="1:21" ht="30" x14ac:dyDescent="0.3">
      <c r="A44" s="302">
        <v>21</v>
      </c>
      <c r="B44" s="307" t="s">
        <v>905</v>
      </c>
      <c r="C44" s="303" t="s">
        <v>943</v>
      </c>
      <c r="D44" s="308">
        <v>998736</v>
      </c>
      <c r="E44" s="424" t="s">
        <v>664</v>
      </c>
      <c r="F44" s="310">
        <v>0.18</v>
      </c>
      <c r="G44" s="424" t="s">
        <v>664</v>
      </c>
      <c r="H44" s="311" t="s">
        <v>945</v>
      </c>
      <c r="I44" s="303" t="s">
        <v>215</v>
      </c>
      <c r="J44" s="289">
        <v>144</v>
      </c>
      <c r="K44" s="303">
        <v>256</v>
      </c>
      <c r="L44" s="305">
        <v>0.14050000000000001</v>
      </c>
      <c r="M44" s="312">
        <f t="shared" si="1"/>
        <v>224.46295484436649</v>
      </c>
      <c r="N44" s="306">
        <f t="shared" si="2"/>
        <v>32322.665497588776</v>
      </c>
      <c r="O44" s="301">
        <f t="shared" si="0"/>
        <v>5818.0797895659798</v>
      </c>
      <c r="P44" s="289">
        <f t="shared" si="3"/>
        <v>38140.745287154758</v>
      </c>
      <c r="Q44" s="281"/>
      <c r="R44" s="281"/>
      <c r="S44" s="281"/>
      <c r="T44" s="281"/>
      <c r="U44" s="281"/>
    </row>
    <row r="45" spans="1:21" ht="30" x14ac:dyDescent="0.3">
      <c r="A45" s="302">
        <v>22</v>
      </c>
      <c r="B45" s="307" t="s">
        <v>905</v>
      </c>
      <c r="C45" s="303" t="s">
        <v>946</v>
      </c>
      <c r="D45" s="308">
        <v>998736</v>
      </c>
      <c r="E45" s="424" t="s">
        <v>664</v>
      </c>
      <c r="F45" s="310">
        <v>0.18</v>
      </c>
      <c r="G45" s="424" t="s">
        <v>664</v>
      </c>
      <c r="H45" s="311" t="s">
        <v>947</v>
      </c>
      <c r="I45" s="303" t="s">
        <v>215</v>
      </c>
      <c r="J45" s="289">
        <v>3</v>
      </c>
      <c r="K45" s="303">
        <v>656</v>
      </c>
      <c r="L45" s="305">
        <v>0.14050000000000001</v>
      </c>
      <c r="M45" s="312">
        <f t="shared" si="1"/>
        <v>575.18632178868916</v>
      </c>
      <c r="N45" s="306">
        <f t="shared" si="2"/>
        <v>1725.5589653660675</v>
      </c>
      <c r="O45" s="301">
        <f t="shared" si="0"/>
        <v>310.60061376589215</v>
      </c>
      <c r="P45" s="289">
        <f t="shared" si="3"/>
        <v>2036.1595791319596</v>
      </c>
      <c r="Q45" s="281"/>
      <c r="R45" s="281"/>
      <c r="S45" s="281"/>
      <c r="T45" s="281"/>
      <c r="U45" s="281"/>
    </row>
    <row r="46" spans="1:21" ht="103.5" x14ac:dyDescent="0.3">
      <c r="A46" s="302" t="s">
        <v>664</v>
      </c>
      <c r="B46" s="307" t="s">
        <v>905</v>
      </c>
      <c r="C46" s="303">
        <v>2.14</v>
      </c>
      <c r="D46" s="308" t="s">
        <v>664</v>
      </c>
      <c r="E46" s="303" t="s">
        <v>664</v>
      </c>
      <c r="F46" s="303" t="s">
        <v>664</v>
      </c>
      <c r="G46" s="303" t="s">
        <v>664</v>
      </c>
      <c r="H46" s="311" t="s">
        <v>948</v>
      </c>
      <c r="I46" s="303" t="s">
        <v>664</v>
      </c>
      <c r="J46" s="289" t="s">
        <v>664</v>
      </c>
      <c r="K46" s="303" t="s">
        <v>664</v>
      </c>
      <c r="L46" s="305" t="s">
        <v>664</v>
      </c>
      <c r="M46" s="312"/>
      <c r="N46" s="306"/>
      <c r="O46" s="301"/>
      <c r="P46" s="289"/>
      <c r="Q46" s="281"/>
      <c r="R46" s="281"/>
      <c r="S46" s="281"/>
      <c r="T46" s="281"/>
      <c r="U46" s="281"/>
    </row>
    <row r="47" spans="1:21" ht="30" x14ac:dyDescent="0.3">
      <c r="A47" s="302">
        <v>23</v>
      </c>
      <c r="B47" s="307" t="s">
        <v>905</v>
      </c>
      <c r="C47" s="303" t="s">
        <v>949</v>
      </c>
      <c r="D47" s="308">
        <v>998736</v>
      </c>
      <c r="E47" s="424" t="s">
        <v>664</v>
      </c>
      <c r="F47" s="310">
        <v>0.18</v>
      </c>
      <c r="G47" s="424" t="s">
        <v>664</v>
      </c>
      <c r="H47" s="311" t="s">
        <v>950</v>
      </c>
      <c r="I47" s="303" t="s">
        <v>215</v>
      </c>
      <c r="J47" s="289">
        <v>4</v>
      </c>
      <c r="K47" s="303">
        <v>2642</v>
      </c>
      <c r="L47" s="305">
        <v>0.14050000000000001</v>
      </c>
      <c r="M47" s="312">
        <f t="shared" si="1"/>
        <v>2316.5278386672512</v>
      </c>
      <c r="N47" s="306">
        <f t="shared" si="2"/>
        <v>9266.1113546690049</v>
      </c>
      <c r="O47" s="301">
        <f t="shared" si="0"/>
        <v>1667.9000438404207</v>
      </c>
      <c r="P47" s="289">
        <f t="shared" si="3"/>
        <v>10934.011398509425</v>
      </c>
      <c r="Q47" s="281"/>
      <c r="R47" s="281"/>
      <c r="S47" s="281"/>
      <c r="T47" s="281"/>
      <c r="U47" s="281"/>
    </row>
    <row r="48" spans="1:21" ht="103.5" x14ac:dyDescent="0.3">
      <c r="A48" s="302" t="s">
        <v>664</v>
      </c>
      <c r="B48" s="307" t="s">
        <v>905</v>
      </c>
      <c r="C48" s="303">
        <v>2.14</v>
      </c>
      <c r="D48" s="308" t="s">
        <v>664</v>
      </c>
      <c r="E48" s="303" t="s">
        <v>664</v>
      </c>
      <c r="F48" s="303" t="s">
        <v>664</v>
      </c>
      <c r="G48" s="303" t="s">
        <v>664</v>
      </c>
      <c r="H48" s="311" t="s">
        <v>951</v>
      </c>
      <c r="I48" s="303" t="s">
        <v>664</v>
      </c>
      <c r="J48" s="289" t="s">
        <v>664</v>
      </c>
      <c r="K48" s="303" t="s">
        <v>664</v>
      </c>
      <c r="L48" s="305" t="s">
        <v>664</v>
      </c>
      <c r="M48" s="312"/>
      <c r="N48" s="306"/>
      <c r="O48" s="301"/>
      <c r="P48" s="289"/>
      <c r="Q48" s="281"/>
      <c r="R48" s="281"/>
      <c r="S48" s="281"/>
      <c r="T48" s="281"/>
      <c r="U48" s="281"/>
    </row>
    <row r="49" spans="1:21" ht="30" x14ac:dyDescent="0.3">
      <c r="A49" s="302">
        <v>26</v>
      </c>
      <c r="B49" s="307" t="s">
        <v>905</v>
      </c>
      <c r="C49" s="303" t="s">
        <v>952</v>
      </c>
      <c r="D49" s="308">
        <v>998736</v>
      </c>
      <c r="E49" s="424" t="s">
        <v>664</v>
      </c>
      <c r="F49" s="310">
        <v>0.18</v>
      </c>
      <c r="G49" s="424" t="s">
        <v>664</v>
      </c>
      <c r="H49" s="311" t="s">
        <v>953</v>
      </c>
      <c r="I49" s="303" t="s">
        <v>215</v>
      </c>
      <c r="J49" s="289">
        <v>3</v>
      </c>
      <c r="K49" s="303">
        <v>2028</v>
      </c>
      <c r="L49" s="305">
        <v>0.14050000000000001</v>
      </c>
      <c r="M49" s="312">
        <f t="shared" si="1"/>
        <v>1778.1674704077159</v>
      </c>
      <c r="N49" s="306">
        <f t="shared" si="2"/>
        <v>5334.5024112231476</v>
      </c>
      <c r="O49" s="301">
        <f t="shared" si="0"/>
        <v>960.21043402016653</v>
      </c>
      <c r="P49" s="289">
        <f t="shared" si="3"/>
        <v>6294.7128452433144</v>
      </c>
      <c r="Q49" s="281"/>
      <c r="R49" s="281"/>
      <c r="S49" s="281"/>
      <c r="T49" s="281"/>
      <c r="U49" s="281"/>
    </row>
    <row r="50" spans="1:21" ht="31.5" x14ac:dyDescent="0.3">
      <c r="A50" s="302" t="s">
        <v>664</v>
      </c>
      <c r="B50" s="311" t="s">
        <v>664</v>
      </c>
      <c r="C50" s="303" t="s">
        <v>664</v>
      </c>
      <c r="D50" s="308" t="s">
        <v>664</v>
      </c>
      <c r="E50" s="303" t="s">
        <v>664</v>
      </c>
      <c r="F50" s="303" t="s">
        <v>664</v>
      </c>
      <c r="G50" s="305" t="s">
        <v>664</v>
      </c>
      <c r="H50" s="313" t="s">
        <v>954</v>
      </c>
      <c r="I50" s="314" t="s">
        <v>664</v>
      </c>
      <c r="J50" s="289" t="s">
        <v>664</v>
      </c>
      <c r="K50" s="289" t="s">
        <v>664</v>
      </c>
      <c r="L50" s="305" t="s">
        <v>664</v>
      </c>
      <c r="M50" s="312"/>
      <c r="N50" s="306"/>
      <c r="O50" s="301"/>
      <c r="P50" s="289"/>
      <c r="Q50" s="315"/>
      <c r="R50" s="281"/>
      <c r="S50" s="315"/>
      <c r="T50" s="315"/>
      <c r="U50" s="315"/>
    </row>
    <row r="51" spans="1:21" ht="103.5" x14ac:dyDescent="0.3">
      <c r="A51" s="302">
        <v>43</v>
      </c>
      <c r="B51" s="307" t="s">
        <v>905</v>
      </c>
      <c r="C51" s="303">
        <v>5.6</v>
      </c>
      <c r="D51" s="308">
        <v>998739</v>
      </c>
      <c r="E51" s="424" t="s">
        <v>664</v>
      </c>
      <c r="F51" s="310">
        <v>0.18</v>
      </c>
      <c r="G51" s="424" t="s">
        <v>664</v>
      </c>
      <c r="H51" s="316" t="s">
        <v>955</v>
      </c>
      <c r="I51" s="303" t="s">
        <v>956</v>
      </c>
      <c r="J51" s="289">
        <v>3</v>
      </c>
      <c r="K51" s="289">
        <v>13838</v>
      </c>
      <c r="L51" s="305">
        <v>0.14050000000000001</v>
      </c>
      <c r="M51" s="312">
        <f t="shared" si="1"/>
        <v>12133.274879438843</v>
      </c>
      <c r="N51" s="306">
        <f t="shared" si="2"/>
        <v>36399.824638316524</v>
      </c>
      <c r="O51" s="301">
        <f t="shared" si="0"/>
        <v>6551.968434896974</v>
      </c>
      <c r="P51" s="289">
        <f t="shared" si="3"/>
        <v>42951.793073213499</v>
      </c>
      <c r="Q51" s="315"/>
      <c r="R51" s="281"/>
      <c r="S51" s="315"/>
      <c r="T51" s="315"/>
      <c r="U51" s="315"/>
    </row>
    <row r="52" spans="1:21" ht="103.5" x14ac:dyDescent="0.3">
      <c r="A52" s="317">
        <v>44</v>
      </c>
      <c r="B52" s="307" t="s">
        <v>905</v>
      </c>
      <c r="C52" s="318">
        <v>5.1100000000000003</v>
      </c>
      <c r="D52" s="308">
        <v>998739</v>
      </c>
      <c r="E52" s="424" t="s">
        <v>664</v>
      </c>
      <c r="F52" s="310">
        <v>0.18</v>
      </c>
      <c r="G52" s="424"/>
      <c r="H52" s="320" t="s">
        <v>957</v>
      </c>
      <c r="I52" s="318" t="s">
        <v>756</v>
      </c>
      <c r="J52" s="321">
        <v>300</v>
      </c>
      <c r="K52" s="321">
        <v>706</v>
      </c>
      <c r="L52" s="305">
        <v>0.14050000000000001</v>
      </c>
      <c r="M52" s="312">
        <f t="shared" si="1"/>
        <v>619.02674265672943</v>
      </c>
      <c r="N52" s="306">
        <f t="shared" si="2"/>
        <v>185708.02279701881</v>
      </c>
      <c r="O52" s="301">
        <f t="shared" si="0"/>
        <v>33427.444103463386</v>
      </c>
      <c r="P52" s="289">
        <f t="shared" si="3"/>
        <v>219135.46690048219</v>
      </c>
      <c r="Q52" s="315"/>
      <c r="R52" s="281"/>
      <c r="S52" s="315"/>
      <c r="T52" s="315"/>
      <c r="U52" s="315"/>
    </row>
    <row r="53" spans="1:21" ht="20.25" x14ac:dyDescent="0.3">
      <c r="A53" s="322" t="s">
        <v>664</v>
      </c>
      <c r="B53" s="311" t="s">
        <v>664</v>
      </c>
      <c r="C53" s="323" t="s">
        <v>664</v>
      </c>
      <c r="D53" s="324" t="s">
        <v>664</v>
      </c>
      <c r="E53" s="303" t="s">
        <v>664</v>
      </c>
      <c r="F53" s="303" t="s">
        <v>664</v>
      </c>
      <c r="G53" s="323" t="s">
        <v>664</v>
      </c>
      <c r="H53" s="628" t="s">
        <v>958</v>
      </c>
      <c r="I53" s="628"/>
      <c r="J53" s="628"/>
      <c r="K53" s="628"/>
      <c r="L53" s="628"/>
      <c r="M53" s="629"/>
      <c r="N53" s="299">
        <f>SUM(N18:N52)</f>
        <v>2309240.6839105655</v>
      </c>
      <c r="O53" s="299">
        <f>SUM(O18:O52)</f>
        <v>415663.32310390176</v>
      </c>
      <c r="P53" s="299">
        <f>SUM(P18:P52)</f>
        <v>2724904.0070144674</v>
      </c>
      <c r="Q53" s="315"/>
      <c r="R53" s="315"/>
      <c r="S53" s="325"/>
      <c r="T53" s="315"/>
      <c r="U53" s="315"/>
    </row>
    <row r="54" spans="1:21" ht="20.25" x14ac:dyDescent="0.3">
      <c r="A54" s="322" t="s">
        <v>664</v>
      </c>
      <c r="B54" s="311" t="s">
        <v>664</v>
      </c>
      <c r="C54" s="323" t="s">
        <v>664</v>
      </c>
      <c r="D54" s="326" t="s">
        <v>664</v>
      </c>
      <c r="E54" s="303" t="s">
        <v>664</v>
      </c>
      <c r="F54" s="303" t="s">
        <v>664</v>
      </c>
      <c r="G54" s="323" t="s">
        <v>664</v>
      </c>
      <c r="H54" s="630" t="s">
        <v>959</v>
      </c>
      <c r="I54" s="630"/>
      <c r="J54" s="630"/>
      <c r="K54" s="630"/>
      <c r="L54" s="630"/>
      <c r="M54" s="631"/>
      <c r="N54" s="713"/>
      <c r="O54" s="327">
        <f>N54</f>
        <v>0</v>
      </c>
      <c r="P54" s="328" t="s">
        <v>664</v>
      </c>
      <c r="Q54" s="315"/>
      <c r="R54" s="315"/>
      <c r="S54" s="315"/>
      <c r="T54" s="315"/>
      <c r="U54" s="315"/>
    </row>
    <row r="55" spans="1:21" ht="15.75" x14ac:dyDescent="0.3">
      <c r="A55" s="329" t="s">
        <v>664</v>
      </c>
      <c r="B55" s="284" t="s">
        <v>664</v>
      </c>
      <c r="C55" s="330" t="s">
        <v>664</v>
      </c>
      <c r="D55" s="330" t="s">
        <v>664</v>
      </c>
      <c r="E55" s="331" t="s">
        <v>664</v>
      </c>
      <c r="F55" s="331" t="s">
        <v>664</v>
      </c>
      <c r="G55" s="330" t="s">
        <v>664</v>
      </c>
      <c r="H55" s="630" t="s">
        <v>850</v>
      </c>
      <c r="I55" s="630"/>
      <c r="J55" s="630"/>
      <c r="K55" s="630"/>
      <c r="L55" s="630"/>
      <c r="M55" s="631"/>
      <c r="N55" s="209">
        <f>+N53*N54</f>
        <v>0</v>
      </c>
      <c r="O55" s="209">
        <f>+O53*O54</f>
        <v>0</v>
      </c>
      <c r="P55" s="69"/>
      <c r="Q55" s="315"/>
      <c r="R55" s="315"/>
      <c r="S55" s="315"/>
      <c r="T55" s="315"/>
      <c r="U55" s="315"/>
    </row>
    <row r="56" spans="1:21" ht="15.75" x14ac:dyDescent="0.3">
      <c r="A56" s="282" t="s">
        <v>664</v>
      </c>
      <c r="B56" s="332" t="s">
        <v>664</v>
      </c>
      <c r="C56" s="331" t="s">
        <v>664</v>
      </c>
      <c r="D56" s="331" t="s">
        <v>664</v>
      </c>
      <c r="E56" s="331" t="s">
        <v>664</v>
      </c>
      <c r="F56" s="331" t="s">
        <v>664</v>
      </c>
      <c r="G56" s="331" t="s">
        <v>664</v>
      </c>
      <c r="H56" s="630" t="s">
        <v>851</v>
      </c>
      <c r="I56" s="630"/>
      <c r="J56" s="630"/>
      <c r="K56" s="630"/>
      <c r="L56" s="630"/>
      <c r="M56" s="631"/>
      <c r="N56" s="201">
        <f>+N55+N53</f>
        <v>2309240.6839105655</v>
      </c>
      <c r="O56" s="211"/>
      <c r="P56" s="69"/>
      <c r="Q56" s="315"/>
      <c r="R56" s="315"/>
      <c r="S56" s="315"/>
      <c r="T56" s="315"/>
      <c r="U56" s="315"/>
    </row>
    <row r="57" spans="1:21" ht="15.75" x14ac:dyDescent="0.3">
      <c r="A57" s="333" t="s">
        <v>664</v>
      </c>
      <c r="B57" s="334" t="s">
        <v>664</v>
      </c>
      <c r="C57" s="334" t="s">
        <v>664</v>
      </c>
      <c r="D57" s="334" t="s">
        <v>664</v>
      </c>
      <c r="E57" s="334" t="s">
        <v>664</v>
      </c>
      <c r="F57" s="334" t="s">
        <v>664</v>
      </c>
      <c r="G57" s="334" t="s">
        <v>664</v>
      </c>
      <c r="H57" s="623" t="s">
        <v>852</v>
      </c>
      <c r="I57" s="623"/>
      <c r="J57" s="623"/>
      <c r="K57" s="623"/>
      <c r="L57" s="623"/>
      <c r="M57" s="624"/>
      <c r="N57" s="213"/>
      <c r="O57" s="201">
        <f>+O53+O55</f>
        <v>415663.32310390176</v>
      </c>
      <c r="P57" s="69"/>
      <c r="Q57" s="315"/>
      <c r="R57" s="315"/>
      <c r="S57" s="315"/>
      <c r="T57" s="315"/>
      <c r="U57" s="315"/>
    </row>
  </sheetData>
  <sheetProtection algorithmName="SHA-512" hashValue="vu5x1cM7p+BEA8ktE+9Yfvo+6U1ZwZOXng/BR73PRNIZP0e2onB+IT5hE5mgVTQlp4Lp6gdxgvk/O40F0jUDRA==" saltValue="0B+uKz3pazOzTASRTXL6DQ==" spinCount="100000" sheet="1" objects="1" scenarios="1"/>
  <mergeCells count="41">
    <mergeCell ref="S21:U21"/>
    <mergeCell ref="H53:M53"/>
    <mergeCell ref="H54:M54"/>
    <mergeCell ref="H55:M55"/>
    <mergeCell ref="H56:M56"/>
    <mergeCell ref="H57:M57"/>
    <mergeCell ref="K13:K14"/>
    <mergeCell ref="L13:L14"/>
    <mergeCell ref="M13:M14"/>
    <mergeCell ref="N13:N14"/>
    <mergeCell ref="O13:O14"/>
    <mergeCell ref="P13:P14"/>
    <mergeCell ref="A12:P12"/>
    <mergeCell ref="A13:A14"/>
    <mergeCell ref="B13:B14"/>
    <mergeCell ref="C13:C14"/>
    <mergeCell ref="D13:D14"/>
    <mergeCell ref="E13:E14"/>
    <mergeCell ref="F13:G14"/>
    <mergeCell ref="H13:H14"/>
    <mergeCell ref="I13:I14"/>
    <mergeCell ref="J13:J14"/>
    <mergeCell ref="E9:M9"/>
    <mergeCell ref="N9:P9"/>
    <mergeCell ref="E10:M10"/>
    <mergeCell ref="N10:P10"/>
    <mergeCell ref="A11:I11"/>
    <mergeCell ref="N11:P11"/>
    <mergeCell ref="A7:D7"/>
    <mergeCell ref="E7:M7"/>
    <mergeCell ref="N7:P7"/>
    <mergeCell ref="A8:D8"/>
    <mergeCell ref="E8:M8"/>
    <mergeCell ref="N8:P8"/>
    <mergeCell ref="E6:M6"/>
    <mergeCell ref="N6:P6"/>
    <mergeCell ref="A1:P1"/>
    <mergeCell ref="A2:P2"/>
    <mergeCell ref="A3:P3"/>
    <mergeCell ref="A4:O4"/>
    <mergeCell ref="A5:O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0B04E-E91F-4F95-A325-FA37CC8586BF}">
  <dimension ref="A1:Q44"/>
  <sheetViews>
    <sheetView topLeftCell="A33" zoomScale="85" zoomScaleNormal="85" workbookViewId="0">
      <selection activeCell="P45" sqref="P45"/>
    </sheetView>
  </sheetViews>
  <sheetFormatPr defaultRowHeight="15" x14ac:dyDescent="0.25"/>
  <cols>
    <col min="3" max="3" width="11.42578125" customWidth="1"/>
    <col min="4" max="4" width="17.5703125" customWidth="1"/>
    <col min="8" max="11" width="0" hidden="1" customWidth="1"/>
    <col min="12" max="12" width="67.28515625" customWidth="1"/>
    <col min="14" max="14" width="10.42578125" customWidth="1"/>
    <col min="15" max="15" width="10.28515625" customWidth="1"/>
    <col min="16" max="16" width="18.5703125" customWidth="1"/>
    <col min="17" max="17" width="17" customWidth="1"/>
  </cols>
  <sheetData>
    <row r="1" spans="1:17" x14ac:dyDescent="0.25">
      <c r="A1" s="594" t="s">
        <v>0</v>
      </c>
      <c r="B1" s="595"/>
      <c r="C1" s="595"/>
      <c r="D1" s="595"/>
      <c r="E1" s="595"/>
      <c r="F1" s="595"/>
      <c r="G1" s="595"/>
      <c r="H1" s="595"/>
      <c r="I1" s="595"/>
      <c r="J1" s="595"/>
      <c r="K1" s="595"/>
      <c r="L1" s="595"/>
      <c r="M1" s="595"/>
      <c r="N1" s="595"/>
      <c r="O1" s="595"/>
      <c r="P1" s="595"/>
      <c r="Q1" s="596"/>
    </row>
    <row r="2" spans="1:17" x14ac:dyDescent="0.25">
      <c r="A2" s="597" t="s">
        <v>1</v>
      </c>
      <c r="B2" s="598"/>
      <c r="C2" s="598"/>
      <c r="D2" s="598"/>
      <c r="E2" s="598"/>
      <c r="F2" s="598"/>
      <c r="G2" s="598"/>
      <c r="H2" s="598"/>
      <c r="I2" s="598"/>
      <c r="J2" s="598"/>
      <c r="K2" s="598"/>
      <c r="L2" s="598"/>
      <c r="M2" s="598"/>
      <c r="N2" s="598"/>
      <c r="O2" s="598"/>
      <c r="P2" s="598"/>
      <c r="Q2" s="599"/>
    </row>
    <row r="3" spans="1:17" x14ac:dyDescent="0.25">
      <c r="A3" s="645" t="s">
        <v>2</v>
      </c>
      <c r="B3" s="646"/>
      <c r="C3" s="646"/>
      <c r="D3" s="646"/>
      <c r="E3" s="646"/>
      <c r="F3" s="646"/>
      <c r="G3" s="646"/>
      <c r="H3" s="646"/>
      <c r="I3" s="646"/>
      <c r="J3" s="646"/>
      <c r="K3" s="646"/>
      <c r="L3" s="646"/>
      <c r="M3" s="646"/>
      <c r="N3" s="646"/>
      <c r="O3" s="646"/>
      <c r="P3" s="646"/>
      <c r="Q3" s="647"/>
    </row>
    <row r="4" spans="1:17" x14ac:dyDescent="0.25">
      <c r="A4" s="648" t="s">
        <v>892</v>
      </c>
      <c r="B4" s="648"/>
      <c r="C4" s="648"/>
      <c r="D4" s="648"/>
      <c r="E4" s="648"/>
      <c r="F4" s="648"/>
      <c r="G4" s="648"/>
      <c r="H4" s="648"/>
      <c r="I4" s="648"/>
      <c r="J4" s="648"/>
      <c r="K4" s="648"/>
      <c r="L4" s="648"/>
      <c r="M4" s="648"/>
      <c r="N4" s="648"/>
      <c r="O4" s="648"/>
      <c r="P4" s="648"/>
      <c r="Q4" s="648"/>
    </row>
    <row r="5" spans="1:17" ht="15.75" x14ac:dyDescent="0.3">
      <c r="A5" s="649" t="s">
        <v>5</v>
      </c>
      <c r="B5" s="650"/>
      <c r="C5" s="650"/>
      <c r="D5" s="650"/>
      <c r="E5" s="650"/>
      <c r="F5" s="650"/>
      <c r="G5" s="650"/>
      <c r="H5" s="650"/>
      <c r="I5" s="650"/>
      <c r="J5" s="650"/>
      <c r="K5" s="650"/>
      <c r="L5" s="650"/>
      <c r="M5" s="650"/>
      <c r="N5" s="650"/>
      <c r="O5" s="650"/>
      <c r="P5" s="650"/>
      <c r="Q5" s="651"/>
    </row>
    <row r="6" spans="1:17" x14ac:dyDescent="0.25">
      <c r="A6" s="277" t="s">
        <v>6</v>
      </c>
      <c r="B6" s="278" t="s">
        <v>664</v>
      </c>
      <c r="C6" s="278"/>
      <c r="D6" s="278"/>
      <c r="E6" s="278"/>
      <c r="F6" s="278"/>
      <c r="G6" s="278" t="s">
        <v>664</v>
      </c>
      <c r="H6" s="278" t="s">
        <v>664</v>
      </c>
      <c r="I6" s="590" t="s">
        <v>664</v>
      </c>
      <c r="J6" s="590"/>
      <c r="K6" s="590"/>
      <c r="L6" s="590"/>
      <c r="M6" s="590"/>
      <c r="N6" s="591"/>
      <c r="O6" s="592" t="s">
        <v>7</v>
      </c>
      <c r="P6" s="592"/>
      <c r="Q6" s="593"/>
    </row>
    <row r="7" spans="1:17" x14ac:dyDescent="0.25">
      <c r="A7" s="601" t="s">
        <v>8</v>
      </c>
      <c r="B7" s="592"/>
      <c r="C7" s="592"/>
      <c r="D7" s="592"/>
      <c r="E7" s="592"/>
      <c r="F7" s="592"/>
      <c r="G7" s="592"/>
      <c r="H7" s="602"/>
      <c r="I7" s="590" t="s">
        <v>664</v>
      </c>
      <c r="J7" s="590"/>
      <c r="K7" s="590"/>
      <c r="L7" s="590"/>
      <c r="M7" s="590"/>
      <c r="N7" s="591"/>
      <c r="O7" s="592" t="s">
        <v>9</v>
      </c>
      <c r="P7" s="592"/>
      <c r="Q7" s="593"/>
    </row>
    <row r="8" spans="1:17" x14ac:dyDescent="0.25">
      <c r="A8" s="601" t="s">
        <v>10</v>
      </c>
      <c r="B8" s="592"/>
      <c r="C8" s="592"/>
      <c r="D8" s="592"/>
      <c r="E8" s="592"/>
      <c r="F8" s="592"/>
      <c r="G8" s="592"/>
      <c r="H8" s="602"/>
      <c r="I8" s="590" t="s">
        <v>664</v>
      </c>
      <c r="J8" s="590"/>
      <c r="K8" s="590"/>
      <c r="L8" s="590"/>
      <c r="M8" s="590"/>
      <c r="N8" s="591"/>
      <c r="O8" s="592" t="s">
        <v>11</v>
      </c>
      <c r="P8" s="592"/>
      <c r="Q8" s="593"/>
    </row>
    <row r="9" spans="1:17" x14ac:dyDescent="0.25">
      <c r="A9" s="277" t="s">
        <v>664</v>
      </c>
      <c r="B9" s="278" t="s">
        <v>664</v>
      </c>
      <c r="C9" s="278"/>
      <c r="D9" s="278"/>
      <c r="E9" s="278"/>
      <c r="F9" s="278"/>
      <c r="G9" s="278" t="s">
        <v>664</v>
      </c>
      <c r="H9" s="278" t="s">
        <v>664</v>
      </c>
      <c r="I9" s="590" t="s">
        <v>664</v>
      </c>
      <c r="J9" s="590"/>
      <c r="K9" s="590"/>
      <c r="L9" s="590"/>
      <c r="M9" s="590"/>
      <c r="N9" s="591"/>
      <c r="O9" s="592" t="s">
        <v>12</v>
      </c>
      <c r="P9" s="592"/>
      <c r="Q9" s="593"/>
    </row>
    <row r="10" spans="1:17" x14ac:dyDescent="0.25">
      <c r="A10" s="277" t="s">
        <v>664</v>
      </c>
      <c r="B10" s="278" t="s">
        <v>664</v>
      </c>
      <c r="C10" s="278"/>
      <c r="D10" s="278"/>
      <c r="E10" s="278"/>
      <c r="F10" s="278"/>
      <c r="G10" s="278" t="s">
        <v>664</v>
      </c>
      <c r="H10" s="278" t="s">
        <v>664</v>
      </c>
      <c r="I10" s="590" t="s">
        <v>664</v>
      </c>
      <c r="J10" s="590"/>
      <c r="K10" s="590"/>
      <c r="L10" s="590"/>
      <c r="M10" s="590"/>
      <c r="N10" s="591"/>
      <c r="O10" s="592" t="s">
        <v>13</v>
      </c>
      <c r="P10" s="592"/>
      <c r="Q10" s="593"/>
    </row>
    <row r="11" spans="1:17" x14ac:dyDescent="0.25">
      <c r="A11" s="601" t="s">
        <v>664</v>
      </c>
      <c r="B11" s="592"/>
      <c r="C11" s="592"/>
      <c r="D11" s="592"/>
      <c r="E11" s="592"/>
      <c r="F11" s="592"/>
      <c r="G11" s="592"/>
      <c r="H11" s="592"/>
      <c r="I11" s="592"/>
      <c r="J11" s="592"/>
      <c r="K11" s="592"/>
      <c r="L11" s="592"/>
      <c r="M11" s="593"/>
      <c r="N11" s="280" t="s">
        <v>664</v>
      </c>
      <c r="O11" s="601" t="s">
        <v>14</v>
      </c>
      <c r="P11" s="592"/>
      <c r="Q11" s="593"/>
    </row>
    <row r="12" spans="1:17" ht="36.75" customHeight="1" x14ac:dyDescent="0.25">
      <c r="A12" s="652" t="s">
        <v>960</v>
      </c>
      <c r="B12" s="653"/>
      <c r="C12" s="653"/>
      <c r="D12" s="653"/>
      <c r="E12" s="653"/>
      <c r="F12" s="653"/>
      <c r="G12" s="653"/>
      <c r="H12" s="653"/>
      <c r="I12" s="653"/>
      <c r="J12" s="653"/>
      <c r="K12" s="653"/>
      <c r="L12" s="653"/>
      <c r="M12" s="653"/>
      <c r="N12" s="653"/>
      <c r="O12" s="653"/>
      <c r="P12" s="653"/>
      <c r="Q12" s="653"/>
    </row>
    <row r="13" spans="1:17" ht="41.25" customHeight="1" x14ac:dyDescent="0.25">
      <c r="A13" s="654" t="s">
        <v>16</v>
      </c>
      <c r="B13" s="654" t="s">
        <v>17</v>
      </c>
      <c r="C13" s="425" t="s">
        <v>19</v>
      </c>
      <c r="D13" s="632" t="s">
        <v>20</v>
      </c>
      <c r="E13" s="634" t="s">
        <v>859</v>
      </c>
      <c r="F13" s="635"/>
      <c r="G13" s="654" t="s">
        <v>894</v>
      </c>
      <c r="H13" s="656" t="s">
        <v>895</v>
      </c>
      <c r="I13" s="656" t="s">
        <v>896</v>
      </c>
      <c r="J13" s="657" t="s">
        <v>897</v>
      </c>
      <c r="K13" s="658"/>
      <c r="L13" s="656" t="s">
        <v>898</v>
      </c>
      <c r="M13" s="654" t="s">
        <v>899</v>
      </c>
      <c r="N13" s="654" t="s">
        <v>900</v>
      </c>
      <c r="O13" s="654" t="s">
        <v>25</v>
      </c>
      <c r="P13" s="654" t="s">
        <v>862</v>
      </c>
      <c r="Q13" s="654" t="s">
        <v>29</v>
      </c>
    </row>
    <row r="14" spans="1:17" ht="46.5" customHeight="1" x14ac:dyDescent="0.25">
      <c r="A14" s="655"/>
      <c r="B14" s="655"/>
      <c r="C14" s="17" t="s">
        <v>31</v>
      </c>
      <c r="D14" s="633"/>
      <c r="E14" s="282"/>
      <c r="F14" s="282"/>
      <c r="G14" s="655"/>
      <c r="H14" s="604"/>
      <c r="I14" s="604"/>
      <c r="J14" s="659"/>
      <c r="K14" s="660"/>
      <c r="L14" s="604"/>
      <c r="M14" s="655"/>
      <c r="N14" s="655"/>
      <c r="O14" s="655"/>
      <c r="P14" s="655"/>
      <c r="Q14" s="655"/>
    </row>
    <row r="15" spans="1:17" ht="17.25" x14ac:dyDescent="0.3">
      <c r="A15" s="302">
        <v>1</v>
      </c>
      <c r="B15" s="303">
        <v>2</v>
      </c>
      <c r="C15" s="303"/>
      <c r="D15" s="303"/>
      <c r="E15" s="303"/>
      <c r="F15" s="303"/>
      <c r="G15" s="311">
        <v>3</v>
      </c>
      <c r="H15" s="335">
        <v>4</v>
      </c>
      <c r="I15" s="311">
        <v>5</v>
      </c>
      <c r="J15" s="311">
        <v>6</v>
      </c>
      <c r="K15" s="311">
        <v>7</v>
      </c>
      <c r="L15" s="311">
        <v>8</v>
      </c>
      <c r="M15" s="303">
        <v>9</v>
      </c>
      <c r="N15" s="289">
        <v>10</v>
      </c>
      <c r="O15" s="303">
        <v>11</v>
      </c>
      <c r="P15" s="305" t="s">
        <v>961</v>
      </c>
      <c r="Q15" s="301">
        <v>13</v>
      </c>
    </row>
    <row r="16" spans="1:17" ht="17.25" x14ac:dyDescent="0.3">
      <c r="A16" s="302" t="s">
        <v>664</v>
      </c>
      <c r="B16" s="311" t="s">
        <v>664</v>
      </c>
      <c r="C16" s="311"/>
      <c r="D16" s="311"/>
      <c r="E16" s="311"/>
      <c r="F16" s="311"/>
      <c r="G16" s="303" t="s">
        <v>664</v>
      </c>
      <c r="H16" s="304" t="s">
        <v>664</v>
      </c>
      <c r="I16" s="303" t="s">
        <v>664</v>
      </c>
      <c r="J16" s="303" t="s">
        <v>664</v>
      </c>
      <c r="K16" s="303" t="s">
        <v>664</v>
      </c>
      <c r="L16" s="296" t="s">
        <v>962</v>
      </c>
      <c r="M16" s="303" t="s">
        <v>664</v>
      </c>
      <c r="N16" s="289" t="s">
        <v>664</v>
      </c>
      <c r="O16" s="303" t="s">
        <v>664</v>
      </c>
      <c r="P16" s="305" t="s">
        <v>664</v>
      </c>
      <c r="Q16" s="314" t="s">
        <v>664</v>
      </c>
    </row>
    <row r="17" spans="1:17" ht="176.25" x14ac:dyDescent="0.3">
      <c r="A17" s="662">
        <v>1</v>
      </c>
      <c r="B17" s="426" t="s">
        <v>664</v>
      </c>
      <c r="C17" s="342"/>
      <c r="D17" s="342"/>
      <c r="E17" s="342"/>
      <c r="F17" s="342"/>
      <c r="G17" s="285" t="s">
        <v>664</v>
      </c>
      <c r="H17" s="286" t="s">
        <v>664</v>
      </c>
      <c r="I17" s="303" t="s">
        <v>664</v>
      </c>
      <c r="J17" s="303" t="s">
        <v>664</v>
      </c>
      <c r="K17" s="285" t="s">
        <v>664</v>
      </c>
      <c r="L17" s="337" t="s">
        <v>963</v>
      </c>
      <c r="M17" s="338" t="s">
        <v>664</v>
      </c>
      <c r="N17" s="289" t="s">
        <v>664</v>
      </c>
      <c r="O17" s="289" t="s">
        <v>664</v>
      </c>
      <c r="P17" s="339" t="s">
        <v>664</v>
      </c>
      <c r="Q17" s="301" t="s">
        <v>664</v>
      </c>
    </row>
    <row r="18" spans="1:17" ht="15.75" customHeight="1" x14ac:dyDescent="0.25">
      <c r="A18" s="662"/>
      <c r="B18" s="664" t="s">
        <v>905</v>
      </c>
      <c r="C18" s="636">
        <v>995461</v>
      </c>
      <c r="D18" s="639"/>
      <c r="E18" s="642">
        <v>0.18</v>
      </c>
      <c r="F18" s="714"/>
      <c r="G18" s="665" t="s">
        <v>964</v>
      </c>
      <c r="H18" s="666">
        <v>995461</v>
      </c>
      <c r="I18" s="667" t="s">
        <v>664</v>
      </c>
      <c r="J18" s="668">
        <v>0.18</v>
      </c>
      <c r="K18" s="669" t="s">
        <v>664</v>
      </c>
      <c r="L18" s="340" t="s">
        <v>965</v>
      </c>
      <c r="M18" s="670" t="s">
        <v>966</v>
      </c>
      <c r="N18" s="672">
        <v>3</v>
      </c>
      <c r="O18" s="674"/>
      <c r="P18" s="676">
        <f>O18*N18</f>
        <v>0</v>
      </c>
      <c r="Q18" s="661">
        <f>IF(ISBLANK(F18),P18*E18,P18*F18)</f>
        <v>0</v>
      </c>
    </row>
    <row r="19" spans="1:17" ht="122.25" customHeight="1" x14ac:dyDescent="0.25">
      <c r="A19" s="662"/>
      <c r="B19" s="643"/>
      <c r="C19" s="637"/>
      <c r="D19" s="640"/>
      <c r="E19" s="643"/>
      <c r="F19" s="715"/>
      <c r="G19" s="665"/>
      <c r="H19" s="666"/>
      <c r="I19" s="667"/>
      <c r="J19" s="661"/>
      <c r="K19" s="669"/>
      <c r="L19" s="337" t="s">
        <v>967</v>
      </c>
      <c r="M19" s="670"/>
      <c r="N19" s="672"/>
      <c r="O19" s="674"/>
      <c r="P19" s="676"/>
      <c r="Q19" s="661"/>
    </row>
    <row r="20" spans="1:17" ht="15.75" customHeight="1" x14ac:dyDescent="0.25">
      <c r="A20" s="662"/>
      <c r="B20" s="643"/>
      <c r="C20" s="637"/>
      <c r="D20" s="640"/>
      <c r="E20" s="643"/>
      <c r="F20" s="715"/>
      <c r="G20" s="665"/>
      <c r="H20" s="666"/>
      <c r="I20" s="667"/>
      <c r="J20" s="661"/>
      <c r="K20" s="669"/>
      <c r="L20" s="340" t="s">
        <v>968</v>
      </c>
      <c r="M20" s="670"/>
      <c r="N20" s="672"/>
      <c r="O20" s="674"/>
      <c r="P20" s="676"/>
      <c r="Q20" s="661"/>
    </row>
    <row r="21" spans="1:17" ht="141.75" customHeight="1" x14ac:dyDescent="0.25">
      <c r="A21" s="663"/>
      <c r="B21" s="644"/>
      <c r="C21" s="638"/>
      <c r="D21" s="641"/>
      <c r="E21" s="644"/>
      <c r="F21" s="716"/>
      <c r="G21" s="665"/>
      <c r="H21" s="666"/>
      <c r="I21" s="667"/>
      <c r="J21" s="661"/>
      <c r="K21" s="669"/>
      <c r="L21" s="337" t="s">
        <v>969</v>
      </c>
      <c r="M21" s="671"/>
      <c r="N21" s="673"/>
      <c r="O21" s="675"/>
      <c r="P21" s="677"/>
      <c r="Q21" s="661"/>
    </row>
    <row r="22" spans="1:17" ht="68.25" x14ac:dyDescent="0.3">
      <c r="A22" s="341">
        <v>2</v>
      </c>
      <c r="B22" s="342" t="s">
        <v>905</v>
      </c>
      <c r="C22" s="428">
        <v>995461</v>
      </c>
      <c r="D22" s="342"/>
      <c r="E22" s="427">
        <v>0.18</v>
      </c>
      <c r="F22" s="717"/>
      <c r="G22" s="343" t="s">
        <v>970</v>
      </c>
      <c r="H22" s="344">
        <v>998736</v>
      </c>
      <c r="I22" s="345" t="s">
        <v>664</v>
      </c>
      <c r="J22" s="346">
        <v>0.18</v>
      </c>
      <c r="K22" s="347" t="s">
        <v>664</v>
      </c>
      <c r="L22" s="337" t="s">
        <v>971</v>
      </c>
      <c r="M22" s="337" t="s">
        <v>972</v>
      </c>
      <c r="N22" s="289">
        <v>15</v>
      </c>
      <c r="O22" s="429"/>
      <c r="P22" s="339">
        <f>O22*N22</f>
        <v>0</v>
      </c>
      <c r="Q22" s="348">
        <f>IF(ISBLANK(F22),P22*E22,P22*F22)</f>
        <v>0</v>
      </c>
    </row>
    <row r="23" spans="1:17" ht="135.75" x14ac:dyDescent="0.3">
      <c r="A23" s="662">
        <v>3</v>
      </c>
      <c r="B23" s="681" t="s">
        <v>905</v>
      </c>
      <c r="C23" s="426">
        <v>995461</v>
      </c>
      <c r="D23" s="431"/>
      <c r="E23" s="427">
        <v>0.18</v>
      </c>
      <c r="F23" s="718"/>
      <c r="G23" s="683" t="s">
        <v>973</v>
      </c>
      <c r="H23" s="666">
        <v>995461</v>
      </c>
      <c r="I23" s="667" t="s">
        <v>664</v>
      </c>
      <c r="J23" s="668">
        <v>0.18</v>
      </c>
      <c r="K23" s="669" t="s">
        <v>664</v>
      </c>
      <c r="L23" s="337" t="s">
        <v>974</v>
      </c>
      <c r="M23" s="337" t="s">
        <v>972</v>
      </c>
      <c r="N23" s="289">
        <v>12</v>
      </c>
      <c r="O23" s="429"/>
      <c r="P23" s="339">
        <f>O23*N23</f>
        <v>0</v>
      </c>
      <c r="Q23" s="348">
        <f>IF(ISBLANK(F23),P23*E23,P23*F23)</f>
        <v>0</v>
      </c>
    </row>
    <row r="24" spans="1:17" ht="41.25" x14ac:dyDescent="0.3">
      <c r="A24" s="663"/>
      <c r="B24" s="682"/>
      <c r="C24" s="430"/>
      <c r="D24" s="430"/>
      <c r="E24" s="430"/>
      <c r="F24" s="719"/>
      <c r="G24" s="684"/>
      <c r="H24" s="685"/>
      <c r="I24" s="686"/>
      <c r="J24" s="687"/>
      <c r="K24" s="678"/>
      <c r="L24" s="337" t="s">
        <v>975</v>
      </c>
      <c r="M24" s="337" t="s">
        <v>664</v>
      </c>
      <c r="N24" s="289" t="s">
        <v>664</v>
      </c>
      <c r="O24" s="289"/>
      <c r="P24" s="339" t="s">
        <v>664</v>
      </c>
      <c r="Q24" s="314" t="s">
        <v>664</v>
      </c>
    </row>
    <row r="25" spans="1:17" ht="17.25" x14ac:dyDescent="0.3">
      <c r="A25" s="341" t="s">
        <v>664</v>
      </c>
      <c r="B25" s="311" t="s">
        <v>664</v>
      </c>
      <c r="C25" s="311"/>
      <c r="D25" s="311"/>
      <c r="E25" s="311"/>
      <c r="F25" s="720"/>
      <c r="G25" s="285" t="s">
        <v>664</v>
      </c>
      <c r="H25" s="349" t="s">
        <v>664</v>
      </c>
      <c r="I25" s="314" t="s">
        <v>664</v>
      </c>
      <c r="J25" s="303" t="s">
        <v>664</v>
      </c>
      <c r="K25" s="287" t="s">
        <v>664</v>
      </c>
      <c r="L25" s="350" t="s">
        <v>976</v>
      </c>
      <c r="M25" s="351" t="s">
        <v>664</v>
      </c>
      <c r="N25" s="289" t="s">
        <v>664</v>
      </c>
      <c r="O25" s="289"/>
      <c r="P25" s="339" t="s">
        <v>664</v>
      </c>
      <c r="Q25" s="314" t="s">
        <v>664</v>
      </c>
    </row>
    <row r="26" spans="1:17" ht="81.75" x14ac:dyDescent="0.3">
      <c r="A26" s="341">
        <v>4</v>
      </c>
      <c r="B26" s="307" t="s">
        <v>905</v>
      </c>
      <c r="C26" s="307">
        <v>995461</v>
      </c>
      <c r="D26" s="431"/>
      <c r="E26" s="427">
        <v>0.18</v>
      </c>
      <c r="F26" s="718"/>
      <c r="G26" s="285" t="s">
        <v>977</v>
      </c>
      <c r="H26" s="308">
        <v>995461</v>
      </c>
      <c r="I26" s="309" t="s">
        <v>664</v>
      </c>
      <c r="J26" s="310">
        <v>0.18</v>
      </c>
      <c r="K26" s="352" t="s">
        <v>664</v>
      </c>
      <c r="L26" s="353" t="s">
        <v>978</v>
      </c>
      <c r="M26" s="353" t="s">
        <v>966</v>
      </c>
      <c r="N26" s="289">
        <v>12</v>
      </c>
      <c r="O26" s="429"/>
      <c r="P26" s="339">
        <f>O26*N26</f>
        <v>0</v>
      </c>
      <c r="Q26" s="348">
        <f>IF(ISBLANK(F26),P26*E26,P26*F26)</f>
        <v>0</v>
      </c>
    </row>
    <row r="27" spans="1:17" ht="17.25" x14ac:dyDescent="0.3">
      <c r="A27" s="341" t="s">
        <v>664</v>
      </c>
      <c r="B27" s="311" t="s">
        <v>664</v>
      </c>
      <c r="C27" s="311"/>
      <c r="D27" s="311"/>
      <c r="E27" s="311"/>
      <c r="F27" s="720"/>
      <c r="G27" s="285" t="s">
        <v>664</v>
      </c>
      <c r="H27" s="349" t="s">
        <v>664</v>
      </c>
      <c r="I27" s="314" t="s">
        <v>664</v>
      </c>
      <c r="J27" s="303" t="s">
        <v>664</v>
      </c>
      <c r="K27" s="287" t="s">
        <v>664</v>
      </c>
      <c r="L27" s="350" t="s">
        <v>979</v>
      </c>
      <c r="M27" s="354" t="s">
        <v>664</v>
      </c>
      <c r="N27" s="289" t="s">
        <v>664</v>
      </c>
      <c r="O27" s="289"/>
      <c r="P27" s="339" t="s">
        <v>664</v>
      </c>
      <c r="Q27" s="314" t="s">
        <v>664</v>
      </c>
    </row>
    <row r="28" spans="1:17" ht="81.75" x14ac:dyDescent="0.3">
      <c r="A28" s="341">
        <v>5</v>
      </c>
      <c r="B28" s="307" t="s">
        <v>905</v>
      </c>
      <c r="C28" s="307">
        <v>995461</v>
      </c>
      <c r="D28" s="431"/>
      <c r="E28" s="427">
        <v>0.18</v>
      </c>
      <c r="F28" s="718"/>
      <c r="G28" s="285" t="s">
        <v>980</v>
      </c>
      <c r="H28" s="308">
        <v>995461</v>
      </c>
      <c r="I28" s="309" t="s">
        <v>664</v>
      </c>
      <c r="J28" s="310">
        <v>0.18</v>
      </c>
      <c r="K28" s="352" t="s">
        <v>664</v>
      </c>
      <c r="L28" s="353" t="s">
        <v>981</v>
      </c>
      <c r="M28" s="337" t="s">
        <v>972</v>
      </c>
      <c r="N28" s="289">
        <v>12</v>
      </c>
      <c r="O28" s="429"/>
      <c r="P28" s="339">
        <f t="shared" ref="P28:P37" si="0">O28*N28</f>
        <v>0</v>
      </c>
      <c r="Q28" s="348">
        <f t="shared" ref="Q28:Q37" si="1">IF(ISBLANK(F28),P28*E28,P28*F28)</f>
        <v>0</v>
      </c>
    </row>
    <row r="29" spans="1:17" ht="108.75" x14ac:dyDescent="0.3">
      <c r="A29" s="341">
        <v>6</v>
      </c>
      <c r="B29" s="307" t="s">
        <v>905</v>
      </c>
      <c r="C29" s="307">
        <v>995461</v>
      </c>
      <c r="D29" s="431"/>
      <c r="E29" s="427">
        <v>0.18</v>
      </c>
      <c r="F29" s="718"/>
      <c r="G29" s="285" t="s">
        <v>982</v>
      </c>
      <c r="H29" s="308">
        <v>995461</v>
      </c>
      <c r="I29" s="309" t="s">
        <v>664</v>
      </c>
      <c r="J29" s="310">
        <v>0.18</v>
      </c>
      <c r="K29" s="352" t="s">
        <v>664</v>
      </c>
      <c r="L29" s="353" t="s">
        <v>983</v>
      </c>
      <c r="M29" s="353" t="s">
        <v>972</v>
      </c>
      <c r="N29" s="289">
        <v>60</v>
      </c>
      <c r="O29" s="429"/>
      <c r="P29" s="355">
        <f t="shared" si="0"/>
        <v>0</v>
      </c>
      <c r="Q29" s="348">
        <f t="shared" si="1"/>
        <v>0</v>
      </c>
    </row>
    <row r="30" spans="1:17" ht="108.75" x14ac:dyDescent="0.3">
      <c r="A30" s="341">
        <v>7</v>
      </c>
      <c r="B30" s="307" t="s">
        <v>905</v>
      </c>
      <c r="C30" s="307">
        <v>995461</v>
      </c>
      <c r="D30" s="431"/>
      <c r="E30" s="427">
        <v>0.18</v>
      </c>
      <c r="F30" s="718"/>
      <c r="G30" s="285" t="s">
        <v>984</v>
      </c>
      <c r="H30" s="308">
        <v>995461</v>
      </c>
      <c r="I30" s="309" t="s">
        <v>664</v>
      </c>
      <c r="J30" s="310">
        <v>0.18</v>
      </c>
      <c r="K30" s="352" t="s">
        <v>664</v>
      </c>
      <c r="L30" s="353" t="s">
        <v>985</v>
      </c>
      <c r="M30" s="337" t="s">
        <v>972</v>
      </c>
      <c r="N30" s="289">
        <v>36</v>
      </c>
      <c r="O30" s="429"/>
      <c r="P30" s="339">
        <f t="shared" si="0"/>
        <v>0</v>
      </c>
      <c r="Q30" s="348">
        <f t="shared" si="1"/>
        <v>0</v>
      </c>
    </row>
    <row r="31" spans="1:17" ht="176.25" x14ac:dyDescent="0.3">
      <c r="A31" s="341">
        <v>8</v>
      </c>
      <c r="B31" s="307" t="s">
        <v>905</v>
      </c>
      <c r="C31" s="307">
        <v>995461</v>
      </c>
      <c r="D31" s="431"/>
      <c r="E31" s="427">
        <v>0.18</v>
      </c>
      <c r="F31" s="718"/>
      <c r="G31" s="285" t="s">
        <v>986</v>
      </c>
      <c r="H31" s="308">
        <v>995461</v>
      </c>
      <c r="I31" s="309" t="s">
        <v>664</v>
      </c>
      <c r="J31" s="310">
        <v>0.18</v>
      </c>
      <c r="K31" s="352" t="s">
        <v>664</v>
      </c>
      <c r="L31" s="353" t="s">
        <v>987</v>
      </c>
      <c r="M31" s="337" t="s">
        <v>972</v>
      </c>
      <c r="N31" s="289">
        <v>75</v>
      </c>
      <c r="O31" s="429"/>
      <c r="P31" s="339">
        <f t="shared" si="0"/>
        <v>0</v>
      </c>
      <c r="Q31" s="348">
        <f t="shared" si="1"/>
        <v>0</v>
      </c>
    </row>
    <row r="32" spans="1:17" ht="176.25" x14ac:dyDescent="0.3">
      <c r="A32" s="341">
        <v>9</v>
      </c>
      <c r="B32" s="307" t="s">
        <v>905</v>
      </c>
      <c r="C32" s="307">
        <v>995461</v>
      </c>
      <c r="D32" s="431"/>
      <c r="E32" s="427">
        <v>0.18</v>
      </c>
      <c r="F32" s="718"/>
      <c r="G32" s="285" t="s">
        <v>988</v>
      </c>
      <c r="H32" s="308">
        <v>995461</v>
      </c>
      <c r="I32" s="309" t="s">
        <v>664</v>
      </c>
      <c r="J32" s="310">
        <v>0.18</v>
      </c>
      <c r="K32" s="352" t="s">
        <v>664</v>
      </c>
      <c r="L32" s="353" t="s">
        <v>989</v>
      </c>
      <c r="M32" s="337" t="s">
        <v>990</v>
      </c>
      <c r="N32" s="289">
        <v>12</v>
      </c>
      <c r="O32" s="429"/>
      <c r="P32" s="339">
        <f t="shared" si="0"/>
        <v>0</v>
      </c>
      <c r="Q32" s="348">
        <f t="shared" si="1"/>
        <v>0</v>
      </c>
    </row>
    <row r="33" spans="1:17" ht="176.25" x14ac:dyDescent="0.3">
      <c r="A33" s="341">
        <v>10</v>
      </c>
      <c r="B33" s="307" t="s">
        <v>905</v>
      </c>
      <c r="C33" s="307">
        <v>995461</v>
      </c>
      <c r="D33" s="431"/>
      <c r="E33" s="427">
        <v>0.18</v>
      </c>
      <c r="F33" s="718"/>
      <c r="G33" s="285" t="s">
        <v>991</v>
      </c>
      <c r="H33" s="308">
        <v>995461</v>
      </c>
      <c r="I33" s="309" t="s">
        <v>664</v>
      </c>
      <c r="J33" s="310">
        <v>0.18</v>
      </c>
      <c r="K33" s="352" t="s">
        <v>664</v>
      </c>
      <c r="L33" s="353" t="s">
        <v>992</v>
      </c>
      <c r="M33" s="337" t="s">
        <v>990</v>
      </c>
      <c r="N33" s="289">
        <v>48</v>
      </c>
      <c r="O33" s="429"/>
      <c r="P33" s="339">
        <f t="shared" si="0"/>
        <v>0</v>
      </c>
      <c r="Q33" s="348">
        <f t="shared" si="1"/>
        <v>0</v>
      </c>
    </row>
    <row r="34" spans="1:17" ht="60" x14ac:dyDescent="0.3">
      <c r="A34" s="341">
        <v>11</v>
      </c>
      <c r="B34" s="307" t="s">
        <v>905</v>
      </c>
      <c r="C34" s="307">
        <v>995461</v>
      </c>
      <c r="D34" s="431"/>
      <c r="E34" s="427">
        <v>0.18</v>
      </c>
      <c r="F34" s="718"/>
      <c r="G34" s="285" t="s">
        <v>993</v>
      </c>
      <c r="H34" s="308">
        <v>995461</v>
      </c>
      <c r="I34" s="309" t="s">
        <v>664</v>
      </c>
      <c r="J34" s="310">
        <v>0.18</v>
      </c>
      <c r="K34" s="352" t="s">
        <v>664</v>
      </c>
      <c r="L34" s="353" t="s">
        <v>994</v>
      </c>
      <c r="M34" s="337" t="s">
        <v>990</v>
      </c>
      <c r="N34" s="289">
        <v>36</v>
      </c>
      <c r="O34" s="429"/>
      <c r="P34" s="339">
        <f t="shared" si="0"/>
        <v>0</v>
      </c>
      <c r="Q34" s="348">
        <f t="shared" si="1"/>
        <v>0</v>
      </c>
    </row>
    <row r="35" spans="1:17" ht="81.75" x14ac:dyDescent="0.3">
      <c r="A35" s="341">
        <v>12</v>
      </c>
      <c r="B35" s="307" t="s">
        <v>905</v>
      </c>
      <c r="C35" s="307">
        <v>995461</v>
      </c>
      <c r="D35" s="431"/>
      <c r="E35" s="427">
        <v>0.18</v>
      </c>
      <c r="F35" s="718"/>
      <c r="G35" s="285" t="s">
        <v>995</v>
      </c>
      <c r="H35" s="308">
        <v>995421</v>
      </c>
      <c r="I35" s="309" t="s">
        <v>664</v>
      </c>
      <c r="J35" s="310">
        <v>0.18</v>
      </c>
      <c r="K35" s="356" t="s">
        <v>664</v>
      </c>
      <c r="L35" s="357" t="s">
        <v>996</v>
      </c>
      <c r="M35" s="351" t="s">
        <v>990</v>
      </c>
      <c r="N35" s="289">
        <v>72</v>
      </c>
      <c r="O35" s="429"/>
      <c r="P35" s="339">
        <f t="shared" si="0"/>
        <v>0</v>
      </c>
      <c r="Q35" s="348">
        <f t="shared" si="1"/>
        <v>0</v>
      </c>
    </row>
    <row r="36" spans="1:17" ht="81.75" x14ac:dyDescent="0.3">
      <c r="A36" s="341">
        <v>13</v>
      </c>
      <c r="B36" s="307" t="s">
        <v>905</v>
      </c>
      <c r="C36" s="307">
        <v>995461</v>
      </c>
      <c r="D36" s="431"/>
      <c r="E36" s="427">
        <v>0.18</v>
      </c>
      <c r="F36" s="718"/>
      <c r="G36" s="285" t="s">
        <v>997</v>
      </c>
      <c r="H36" s="308">
        <v>995421</v>
      </c>
      <c r="I36" s="309" t="s">
        <v>664</v>
      </c>
      <c r="J36" s="310">
        <v>0.18</v>
      </c>
      <c r="K36" s="352" t="s">
        <v>664</v>
      </c>
      <c r="L36" s="353" t="s">
        <v>998</v>
      </c>
      <c r="M36" s="337" t="s">
        <v>990</v>
      </c>
      <c r="N36" s="289">
        <v>12</v>
      </c>
      <c r="O36" s="429"/>
      <c r="P36" s="339">
        <f t="shared" si="0"/>
        <v>0</v>
      </c>
      <c r="Q36" s="348">
        <f t="shared" si="1"/>
        <v>0</v>
      </c>
    </row>
    <row r="37" spans="1:17" ht="82.5" thickBot="1" x14ac:dyDescent="0.35">
      <c r="A37" s="341">
        <v>14</v>
      </c>
      <c r="B37" s="336" t="s">
        <v>905</v>
      </c>
      <c r="C37" s="336">
        <v>995461</v>
      </c>
      <c r="D37" s="431"/>
      <c r="E37" s="427">
        <v>0.18</v>
      </c>
      <c r="F37" s="718"/>
      <c r="G37" s="358" t="s">
        <v>999</v>
      </c>
      <c r="H37" s="359">
        <v>995421</v>
      </c>
      <c r="I37" s="319" t="s">
        <v>664</v>
      </c>
      <c r="J37" s="360">
        <v>0.18</v>
      </c>
      <c r="K37" s="361" t="s">
        <v>664</v>
      </c>
      <c r="L37" s="353" t="s">
        <v>1000</v>
      </c>
      <c r="M37" s="337" t="s">
        <v>990</v>
      </c>
      <c r="N37" s="289">
        <v>24</v>
      </c>
      <c r="O37" s="429"/>
      <c r="P37" s="339">
        <f t="shared" si="0"/>
        <v>0</v>
      </c>
      <c r="Q37" s="348">
        <f t="shared" si="1"/>
        <v>0</v>
      </c>
    </row>
    <row r="38" spans="1:17" ht="23.25" thickBot="1" x14ac:dyDescent="0.35">
      <c r="A38" s="362" t="s">
        <v>664</v>
      </c>
      <c r="B38" s="326" t="s">
        <v>664</v>
      </c>
      <c r="C38" s="326"/>
      <c r="D38" s="326"/>
      <c r="E38" s="326"/>
      <c r="F38" s="326"/>
      <c r="G38" s="363" t="s">
        <v>664</v>
      </c>
      <c r="H38" s="363" t="s">
        <v>664</v>
      </c>
      <c r="I38" s="363" t="s">
        <v>664</v>
      </c>
      <c r="J38" s="363" t="s">
        <v>664</v>
      </c>
      <c r="K38" s="363" t="s">
        <v>664</v>
      </c>
      <c r="L38" s="679" t="s">
        <v>1001</v>
      </c>
      <c r="M38" s="679"/>
      <c r="N38" s="679"/>
      <c r="O38" s="680"/>
      <c r="P38" s="364">
        <f>SUM(P18:P37)</f>
        <v>0</v>
      </c>
      <c r="Q38" s="364">
        <f>SUM(Q18:Q37)</f>
        <v>0</v>
      </c>
    </row>
    <row r="39" spans="1:17" x14ac:dyDescent="0.25">
      <c r="A39" s="315"/>
      <c r="B39" s="365" t="s">
        <v>664</v>
      </c>
      <c r="C39" s="365"/>
      <c r="D39" s="365"/>
      <c r="E39" s="365"/>
      <c r="F39" s="365"/>
      <c r="G39" s="365" t="s">
        <v>664</v>
      </c>
      <c r="H39" s="366" t="s">
        <v>664</v>
      </c>
      <c r="I39" s="365" t="s">
        <v>664</v>
      </c>
      <c r="J39" s="365" t="s">
        <v>664</v>
      </c>
      <c r="K39" s="365" t="s">
        <v>664</v>
      </c>
      <c r="L39" s="365" t="s">
        <v>664</v>
      </c>
      <c r="M39" s="365" t="s">
        <v>664</v>
      </c>
      <c r="N39" s="365" t="s">
        <v>664</v>
      </c>
      <c r="O39" s="365" t="s">
        <v>664</v>
      </c>
      <c r="P39" s="365" t="s">
        <v>664</v>
      </c>
      <c r="Q39" s="365" t="s">
        <v>664</v>
      </c>
    </row>
    <row r="40" spans="1:17" x14ac:dyDescent="0.25">
      <c r="A40" s="315"/>
      <c r="B40" s="367" t="s">
        <v>887</v>
      </c>
      <c r="C40" s="367"/>
      <c r="D40" s="367"/>
      <c r="E40" s="367"/>
      <c r="F40" s="367"/>
      <c r="G40" s="367"/>
      <c r="H40" s="367"/>
      <c r="I40" s="367"/>
      <c r="J40" s="367"/>
      <c r="K40" s="367"/>
      <c r="L40" s="367"/>
      <c r="M40" s="279"/>
      <c r="N40" s="279"/>
      <c r="O40" s="368"/>
      <c r="P40" s="279"/>
      <c r="Q40" s="279"/>
    </row>
    <row r="41" spans="1:17" x14ac:dyDescent="0.25">
      <c r="A41" s="315"/>
      <c r="B41" s="367"/>
      <c r="C41" s="367"/>
      <c r="D41" s="367"/>
      <c r="E41" s="367"/>
      <c r="F41" s="367"/>
      <c r="G41" s="279"/>
      <c r="H41" s="279"/>
      <c r="I41" s="279"/>
      <c r="J41" s="279"/>
      <c r="K41" s="279"/>
      <c r="L41" s="279"/>
      <c r="M41" s="279"/>
      <c r="N41" s="279"/>
      <c r="O41" s="368"/>
      <c r="P41" s="279"/>
      <c r="Q41" s="279"/>
    </row>
    <row r="42" spans="1:17" x14ac:dyDescent="0.25">
      <c r="A42" s="315"/>
      <c r="B42" s="367"/>
      <c r="C42" s="367"/>
      <c r="D42" s="367"/>
      <c r="E42" s="367"/>
      <c r="F42" s="367"/>
      <c r="G42" s="279"/>
      <c r="H42" s="279"/>
      <c r="I42" s="279"/>
      <c r="J42" s="279"/>
      <c r="K42" s="279"/>
      <c r="L42" s="279"/>
      <c r="M42" s="279"/>
      <c r="N42" s="279"/>
      <c r="O42" s="368"/>
      <c r="P42" s="279"/>
      <c r="Q42" s="279"/>
    </row>
    <row r="43" spans="1:17" x14ac:dyDescent="0.25">
      <c r="A43" s="315"/>
      <c r="B43" s="367" t="s">
        <v>888</v>
      </c>
      <c r="C43" s="367"/>
      <c r="D43" s="367"/>
      <c r="E43" s="367"/>
      <c r="F43" s="367"/>
      <c r="G43" s="279"/>
      <c r="H43" s="368"/>
      <c r="I43" s="368"/>
      <c r="J43" s="368"/>
      <c r="K43" s="368"/>
      <c r="L43" s="368"/>
      <c r="M43" s="368"/>
      <c r="N43" s="368"/>
      <c r="O43" s="368"/>
      <c r="P43" s="367" t="s">
        <v>889</v>
      </c>
      <c r="Q43" s="367"/>
    </row>
    <row r="44" spans="1:17" x14ac:dyDescent="0.25">
      <c r="A44" s="315"/>
      <c r="B44" s="367" t="s">
        <v>890</v>
      </c>
      <c r="C44" s="367"/>
      <c r="D44" s="367"/>
      <c r="E44" s="367"/>
      <c r="F44" s="367"/>
      <c r="G44" s="279"/>
      <c r="H44" s="368"/>
      <c r="I44" s="368"/>
      <c r="J44" s="368"/>
      <c r="K44" s="368"/>
      <c r="L44" s="368"/>
      <c r="M44" s="368"/>
      <c r="N44" s="368"/>
      <c r="O44" s="368"/>
      <c r="P44" s="367" t="s">
        <v>891</v>
      </c>
      <c r="Q44" s="367"/>
    </row>
  </sheetData>
  <sheetProtection algorithmName="SHA-512" hashValue="8Clr1wkG/eZLXzi/ASnd1o1kU4waHLjaiJrOPTmB8RuGqHC7m8GxnSzPNLNN3VNzzo3vLieUSMmde9S3eO2HUQ==" saltValue="Bnq0BrmZ3T/fimhMaIXJ+w==" spinCount="100000" sheet="1" objects="1" scenarios="1"/>
  <mergeCells count="58">
    <mergeCell ref="K23:K24"/>
    <mergeCell ref="L38:O38"/>
    <mergeCell ref="A23:A24"/>
    <mergeCell ref="B23:B24"/>
    <mergeCell ref="G23:G24"/>
    <mergeCell ref="H23:H24"/>
    <mergeCell ref="I23:I24"/>
    <mergeCell ref="J23:J24"/>
    <mergeCell ref="A17:A21"/>
    <mergeCell ref="B18:B21"/>
    <mergeCell ref="G18:G21"/>
    <mergeCell ref="H18:H21"/>
    <mergeCell ref="I18:I21"/>
    <mergeCell ref="J13:K14"/>
    <mergeCell ref="L13:L14"/>
    <mergeCell ref="M13:M14"/>
    <mergeCell ref="N13:N14"/>
    <mergeCell ref="Q18:Q21"/>
    <mergeCell ref="O13:O14"/>
    <mergeCell ref="P13:P14"/>
    <mergeCell ref="Q13:Q14"/>
    <mergeCell ref="J18:J21"/>
    <mergeCell ref="K18:K21"/>
    <mergeCell ref="M18:M21"/>
    <mergeCell ref="N18:N21"/>
    <mergeCell ref="O18:O21"/>
    <mergeCell ref="P18:P21"/>
    <mergeCell ref="A13:A14"/>
    <mergeCell ref="B13:B14"/>
    <mergeCell ref="G13:G14"/>
    <mergeCell ref="H13:H14"/>
    <mergeCell ref="I13:I14"/>
    <mergeCell ref="I10:N10"/>
    <mergeCell ref="O10:Q10"/>
    <mergeCell ref="A11:M11"/>
    <mergeCell ref="O11:Q11"/>
    <mergeCell ref="A12:Q12"/>
    <mergeCell ref="A1:Q1"/>
    <mergeCell ref="A2:Q2"/>
    <mergeCell ref="A3:Q3"/>
    <mergeCell ref="A4:Q4"/>
    <mergeCell ref="A5:Q5"/>
    <mergeCell ref="I6:N6"/>
    <mergeCell ref="O6:Q6"/>
    <mergeCell ref="D13:D14"/>
    <mergeCell ref="E13:F13"/>
    <mergeCell ref="C18:C21"/>
    <mergeCell ref="D18:D21"/>
    <mergeCell ref="E18:E21"/>
    <mergeCell ref="F18:F21"/>
    <mergeCell ref="A7:H7"/>
    <mergeCell ref="I7:N7"/>
    <mergeCell ref="O7:Q7"/>
    <mergeCell ref="A8:H8"/>
    <mergeCell ref="I8:N8"/>
    <mergeCell ref="O8:Q8"/>
    <mergeCell ref="I9:N9"/>
    <mergeCell ref="O9:Q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E217B-07BE-4122-9A80-A2A06FE0C13B}">
  <dimension ref="A1:I19"/>
  <sheetViews>
    <sheetView workbookViewId="0">
      <selection activeCell="G19" sqref="G19"/>
    </sheetView>
  </sheetViews>
  <sheetFormatPr defaultRowHeight="15" x14ac:dyDescent="0.3"/>
  <cols>
    <col min="1" max="1" width="8.5703125" style="390" customWidth="1"/>
    <col min="2" max="2" width="67.7109375" style="274" customWidth="1"/>
    <col min="3" max="3" width="17.85546875" style="274" customWidth="1"/>
    <col min="4" max="4" width="22.5703125" style="274" customWidth="1"/>
    <col min="5" max="16384" width="9.140625" style="274"/>
  </cols>
  <sheetData>
    <row r="1" spans="1:9" ht="23.25" x14ac:dyDescent="0.3">
      <c r="A1" s="689" t="s">
        <v>1002</v>
      </c>
      <c r="B1" s="690"/>
      <c r="C1" s="690"/>
      <c r="D1" s="691"/>
    </row>
    <row r="2" spans="1:9" x14ac:dyDescent="0.3">
      <c r="A2" s="692" t="s">
        <v>1003</v>
      </c>
      <c r="B2" s="692"/>
      <c r="C2" s="692"/>
      <c r="D2" s="692"/>
    </row>
    <row r="3" spans="1:9" x14ac:dyDescent="0.3">
      <c r="A3" s="693"/>
      <c r="B3" s="694"/>
      <c r="C3" s="693" t="s">
        <v>7</v>
      </c>
      <c r="D3" s="693"/>
    </row>
    <row r="4" spans="1:9" x14ac:dyDescent="0.3">
      <c r="A4" s="370" t="s">
        <v>1004</v>
      </c>
      <c r="B4" s="371"/>
      <c r="C4" s="695" t="s">
        <v>9</v>
      </c>
      <c r="D4" s="693"/>
    </row>
    <row r="5" spans="1:9" x14ac:dyDescent="0.3">
      <c r="A5" s="370" t="s">
        <v>1005</v>
      </c>
      <c r="B5" s="372" t="str">
        <f>'[1]Names of Bidder'!C9</f>
        <v>…….. …… ………. ……….</v>
      </c>
      <c r="C5" s="695" t="s">
        <v>11</v>
      </c>
      <c r="D5" s="693"/>
    </row>
    <row r="6" spans="1:9" x14ac:dyDescent="0.3">
      <c r="A6" s="373"/>
      <c r="B6" s="372" t="str">
        <f>'[1]Names of Bidder'!C10</f>
        <v>…….. …… ………. ……….</v>
      </c>
      <c r="C6" s="695" t="s">
        <v>12</v>
      </c>
      <c r="D6" s="693"/>
    </row>
    <row r="7" spans="1:9" x14ac:dyDescent="0.3">
      <c r="A7" s="373"/>
      <c r="B7" s="372" t="str">
        <f>'[1]Names of Bidder'!C11</f>
        <v>…….. …… ………. ……….</v>
      </c>
      <c r="C7" s="695" t="s">
        <v>13</v>
      </c>
      <c r="D7" s="693"/>
    </row>
    <row r="8" spans="1:9" x14ac:dyDescent="0.3">
      <c r="A8" s="374"/>
      <c r="B8" s="375"/>
      <c r="C8" s="693" t="s">
        <v>14</v>
      </c>
      <c r="D8" s="693"/>
    </row>
    <row r="9" spans="1:9" ht="30" x14ac:dyDescent="0.3">
      <c r="A9" s="376" t="s">
        <v>16</v>
      </c>
      <c r="B9" s="696" t="s">
        <v>1006</v>
      </c>
      <c r="C9" s="696"/>
      <c r="D9" s="376" t="s">
        <v>1007</v>
      </c>
      <c r="I9" s="377"/>
    </row>
    <row r="10" spans="1:9" x14ac:dyDescent="0.3">
      <c r="A10" s="378">
        <v>1</v>
      </c>
      <c r="B10" s="696" t="s">
        <v>1008</v>
      </c>
      <c r="C10" s="696"/>
      <c r="D10" s="379"/>
    </row>
    <row r="11" spans="1:9" ht="43.5" customHeight="1" x14ac:dyDescent="0.3">
      <c r="A11" s="378" t="s">
        <v>1009</v>
      </c>
      <c r="B11" s="688" t="s">
        <v>1010</v>
      </c>
      <c r="C11" s="688"/>
      <c r="D11" s="380">
        <f>'Sch-3A1 B3 Qtr (Sch-Civil)'!P454</f>
        <v>10183988.433920003</v>
      </c>
    </row>
    <row r="12" spans="1:9" ht="45.75" customHeight="1" x14ac:dyDescent="0.3">
      <c r="A12" s="378" t="s">
        <v>1011</v>
      </c>
      <c r="B12" s="688" t="s">
        <v>1012</v>
      </c>
      <c r="C12" s="688"/>
      <c r="D12" s="381">
        <f>'Sch-3B1 B3 Qtr (NS-Civil)'!M52</f>
        <v>0</v>
      </c>
    </row>
    <row r="13" spans="1:9" ht="42.75" customHeight="1" x14ac:dyDescent="0.3">
      <c r="A13" s="378" t="s">
        <v>620</v>
      </c>
      <c r="B13" s="688" t="s">
        <v>1013</v>
      </c>
      <c r="C13" s="688"/>
      <c r="D13" s="382">
        <f>'Sch-3C PART-A (Sch-Electrical)'!O57</f>
        <v>415663.32310390176</v>
      </c>
    </row>
    <row r="14" spans="1:9" ht="45.75" customHeight="1" x14ac:dyDescent="0.3">
      <c r="A14" s="378" t="s">
        <v>1014</v>
      </c>
      <c r="B14" s="688" t="s">
        <v>1015</v>
      </c>
      <c r="C14" s="688"/>
      <c r="D14" s="382">
        <f>'Sch-3D PART-A (NS-Electrical)'!Q38</f>
        <v>0</v>
      </c>
    </row>
    <row r="15" spans="1:9" x14ac:dyDescent="0.3">
      <c r="A15" s="378">
        <v>2</v>
      </c>
      <c r="B15" s="696" t="s">
        <v>1016</v>
      </c>
      <c r="C15" s="696"/>
      <c r="D15" s="380">
        <f>SUM(D11:D14)</f>
        <v>10599651.757023904</v>
      </c>
    </row>
    <row r="16" spans="1:9" x14ac:dyDescent="0.3">
      <c r="A16" s="383"/>
      <c r="D16" s="384"/>
    </row>
    <row r="17" spans="1:4" x14ac:dyDescent="0.3">
      <c r="A17" s="383"/>
      <c r="D17" s="384"/>
    </row>
    <row r="18" spans="1:4" x14ac:dyDescent="0.3">
      <c r="A18" s="383" t="s">
        <v>888</v>
      </c>
      <c r="B18" s="385" t="e">
        <f>+#REF!</f>
        <v>#REF!</v>
      </c>
      <c r="C18" s="216" t="s">
        <v>889</v>
      </c>
      <c r="D18" s="386" t="e">
        <f>+#REF!</f>
        <v>#REF!</v>
      </c>
    </row>
    <row r="19" spans="1:4" x14ac:dyDescent="0.3">
      <c r="A19" s="387" t="s">
        <v>890</v>
      </c>
      <c r="B19" s="388" t="e">
        <f>+#REF!</f>
        <v>#REF!</v>
      </c>
      <c r="C19" s="389" t="s">
        <v>891</v>
      </c>
      <c r="D19" s="386" t="e">
        <f>+#REF!</f>
        <v>#REF!</v>
      </c>
    </row>
  </sheetData>
  <sheetProtection algorithmName="SHA-512" hashValue="vt1XW9wxsyO/w97GwZqP08TyON5ujM7EVAuocvOaYCppOySSVk2UrwrjhUEAQesiyx+iaoq/Rd3CrrwoHieIYQ==" saltValue="ViDyr0EDFNxvJ/q+5NxJ7Q==" spinCount="100000" sheet="1" objects="1" scenarios="1"/>
  <mergeCells count="16">
    <mergeCell ref="B12:C12"/>
    <mergeCell ref="B13:C13"/>
    <mergeCell ref="B14:C14"/>
    <mergeCell ref="B15:C15"/>
    <mergeCell ref="B11:C11"/>
    <mergeCell ref="A1:D1"/>
    <mergeCell ref="A2:D2"/>
    <mergeCell ref="A3:B3"/>
    <mergeCell ref="C3:D3"/>
    <mergeCell ref="C4:D4"/>
    <mergeCell ref="C5:D5"/>
    <mergeCell ref="C6:D6"/>
    <mergeCell ref="C7:D7"/>
    <mergeCell ref="C8:D8"/>
    <mergeCell ref="B9:C9"/>
    <mergeCell ref="B10:C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0A4C4-FEB7-480B-A2AF-9C642B542046}">
  <dimension ref="A1:IV28"/>
  <sheetViews>
    <sheetView workbookViewId="0">
      <selection activeCell="D24" sqref="D24"/>
    </sheetView>
  </sheetViews>
  <sheetFormatPr defaultRowHeight="18.75" x14ac:dyDescent="0.3"/>
  <cols>
    <col min="1" max="1" width="11.5703125" style="415" customWidth="1"/>
    <col min="2" max="2" width="64.42578125" style="274" customWidth="1"/>
    <col min="3" max="3" width="19.7109375" style="274" customWidth="1"/>
    <col min="4" max="4" width="30.28515625" style="274" customWidth="1"/>
    <col min="5" max="5" width="11.5703125" style="274" bestFit="1" customWidth="1"/>
    <col min="6" max="6" width="13.7109375" style="274" bestFit="1" customWidth="1"/>
    <col min="7" max="7" width="9.140625" style="274"/>
    <col min="8" max="8" width="14.42578125" style="274" customWidth="1"/>
    <col min="9" max="9" width="19" style="274" bestFit="1" customWidth="1"/>
    <col min="10" max="16384" width="9.140625" style="274"/>
  </cols>
  <sheetData>
    <row r="1" spans="1:256" ht="26.25" x14ac:dyDescent="0.3">
      <c r="A1" s="698" t="s">
        <v>1017</v>
      </c>
      <c r="B1" s="698"/>
      <c r="C1" s="698"/>
      <c r="D1" s="698"/>
      <c r="E1" s="391"/>
      <c r="F1" s="391"/>
      <c r="G1" s="391"/>
      <c r="H1" s="391"/>
      <c r="I1" s="391"/>
      <c r="J1" s="391"/>
      <c r="K1" s="391"/>
    </row>
    <row r="2" spans="1:256" ht="65.25" customHeight="1" x14ac:dyDescent="0.3">
      <c r="A2" s="699" t="s">
        <v>1018</v>
      </c>
      <c r="B2" s="699"/>
      <c r="C2" s="699"/>
      <c r="D2" s="699"/>
    </row>
    <row r="3" spans="1:256" ht="15" x14ac:dyDescent="0.3">
      <c r="A3" s="693"/>
      <c r="B3" s="693"/>
      <c r="C3" s="693" t="s">
        <v>7</v>
      </c>
      <c r="D3" s="693"/>
    </row>
    <row r="4" spans="1:256" ht="15" x14ac:dyDescent="0.3">
      <c r="A4" s="21" t="s">
        <v>1004</v>
      </c>
      <c r="B4" s="372" t="e">
        <f>'[1]Names of Bidder'!C8</f>
        <v>#REF!</v>
      </c>
      <c r="C4" s="369" t="s">
        <v>9</v>
      </c>
      <c r="D4" s="369"/>
    </row>
    <row r="5" spans="1:256" ht="15" x14ac:dyDescent="0.3">
      <c r="A5" s="21" t="s">
        <v>1005</v>
      </c>
      <c r="B5" s="372" t="str">
        <f>'[1]Names of Bidder'!C9</f>
        <v>…….. …… ………. ……….</v>
      </c>
      <c r="C5" s="369" t="s">
        <v>11</v>
      </c>
      <c r="D5" s="369"/>
    </row>
    <row r="6" spans="1:256" ht="18" x14ac:dyDescent="0.3">
      <c r="A6" s="393"/>
      <c r="B6" s="372" t="str">
        <f>'[1]Names of Bidder'!C10</f>
        <v>…….. …… ………. ……….</v>
      </c>
      <c r="C6" s="369" t="s">
        <v>12</v>
      </c>
      <c r="D6" s="369"/>
    </row>
    <row r="7" spans="1:256" ht="18" x14ac:dyDescent="0.3">
      <c r="A7" s="393"/>
      <c r="B7" s="372" t="str">
        <f>'[1]Names of Bidder'!C11</f>
        <v>…….. …… ………. ……….</v>
      </c>
      <c r="C7" s="369" t="s">
        <v>13</v>
      </c>
      <c r="D7" s="369"/>
    </row>
    <row r="8" spans="1:256" ht="15" x14ac:dyDescent="0.3">
      <c r="A8" s="700"/>
      <c r="B8" s="700"/>
      <c r="C8" s="369" t="s">
        <v>14</v>
      </c>
      <c r="D8" s="369"/>
    </row>
    <row r="9" spans="1:256" ht="18" x14ac:dyDescent="0.3">
      <c r="A9" s="392" t="s">
        <v>16</v>
      </c>
      <c r="B9" s="701" t="s">
        <v>860</v>
      </c>
      <c r="C9" s="701"/>
      <c r="D9" s="22" t="s">
        <v>1019</v>
      </c>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c r="AW9" s="395"/>
      <c r="AX9" s="395"/>
      <c r="AY9" s="395"/>
      <c r="AZ9" s="395"/>
      <c r="BA9" s="395"/>
      <c r="BB9" s="395"/>
      <c r="BC9" s="395"/>
      <c r="BD9" s="395"/>
      <c r="BE9" s="395"/>
      <c r="BF9" s="395"/>
      <c r="BG9" s="395"/>
      <c r="BH9" s="395"/>
      <c r="BI9" s="395"/>
      <c r="BJ9" s="395"/>
      <c r="BK9" s="395"/>
      <c r="BL9" s="395"/>
      <c r="BM9" s="395"/>
      <c r="BN9" s="395"/>
      <c r="BO9" s="395"/>
      <c r="BP9" s="395"/>
      <c r="BQ9" s="395"/>
      <c r="BR9" s="395"/>
      <c r="BS9" s="395"/>
      <c r="BT9" s="395"/>
      <c r="BU9" s="395"/>
      <c r="BV9" s="395"/>
      <c r="BW9" s="395"/>
      <c r="BX9" s="395"/>
      <c r="BY9" s="395"/>
      <c r="BZ9" s="395"/>
      <c r="CA9" s="395"/>
      <c r="CB9" s="395"/>
      <c r="CC9" s="395"/>
      <c r="CD9" s="395"/>
      <c r="CE9" s="395"/>
      <c r="CF9" s="395"/>
      <c r="CG9" s="395"/>
      <c r="CH9" s="395"/>
      <c r="CI9" s="395"/>
      <c r="CJ9" s="395"/>
      <c r="CK9" s="395"/>
      <c r="CL9" s="395"/>
      <c r="CM9" s="395"/>
      <c r="CN9" s="395"/>
      <c r="CO9" s="395"/>
      <c r="CP9" s="395"/>
      <c r="CQ9" s="395"/>
      <c r="CR9" s="395"/>
      <c r="CS9" s="395"/>
      <c r="CT9" s="395"/>
      <c r="CU9" s="395"/>
      <c r="CV9" s="395"/>
      <c r="CW9" s="395"/>
      <c r="CX9" s="395"/>
      <c r="CY9" s="395"/>
      <c r="CZ9" s="395"/>
      <c r="DA9" s="395"/>
      <c r="DB9" s="395"/>
      <c r="DC9" s="395"/>
      <c r="DD9" s="395"/>
      <c r="DE9" s="395"/>
      <c r="DF9" s="395"/>
      <c r="DG9" s="395"/>
      <c r="DH9" s="395"/>
      <c r="DI9" s="395"/>
      <c r="DJ9" s="395"/>
      <c r="DK9" s="395"/>
      <c r="DL9" s="395"/>
      <c r="DM9" s="395"/>
      <c r="DN9" s="395"/>
      <c r="DO9" s="395"/>
      <c r="DP9" s="395"/>
      <c r="DQ9" s="395"/>
      <c r="DR9" s="395"/>
      <c r="DS9" s="395"/>
      <c r="DT9" s="395"/>
      <c r="DU9" s="395"/>
      <c r="DV9" s="395"/>
      <c r="DW9" s="395"/>
      <c r="DX9" s="395"/>
      <c r="DY9" s="395"/>
      <c r="DZ9" s="395"/>
      <c r="EA9" s="395"/>
      <c r="EB9" s="395"/>
      <c r="EC9" s="395"/>
      <c r="ED9" s="395"/>
      <c r="EE9" s="395"/>
      <c r="EF9" s="395"/>
      <c r="EG9" s="395"/>
      <c r="EH9" s="395"/>
      <c r="EI9" s="395"/>
      <c r="EJ9" s="395"/>
      <c r="EK9" s="395"/>
      <c r="EL9" s="395"/>
      <c r="EM9" s="395"/>
      <c r="EN9" s="395"/>
      <c r="EO9" s="395"/>
      <c r="EP9" s="395"/>
      <c r="EQ9" s="395"/>
      <c r="ER9" s="395"/>
      <c r="ES9" s="395"/>
      <c r="ET9" s="395"/>
      <c r="EU9" s="395"/>
      <c r="EV9" s="395"/>
      <c r="EW9" s="395"/>
      <c r="EX9" s="395"/>
      <c r="EY9" s="395"/>
      <c r="EZ9" s="395"/>
      <c r="FA9" s="395"/>
      <c r="FB9" s="395"/>
      <c r="FC9" s="395"/>
      <c r="FD9" s="395"/>
      <c r="FE9" s="395"/>
      <c r="FF9" s="395"/>
      <c r="FG9" s="395"/>
      <c r="FH9" s="395"/>
      <c r="FI9" s="395"/>
      <c r="FJ9" s="395"/>
      <c r="FK9" s="395"/>
      <c r="FL9" s="395"/>
      <c r="FM9" s="395"/>
      <c r="FN9" s="395"/>
      <c r="FO9" s="395"/>
      <c r="FP9" s="395"/>
      <c r="FQ9" s="395"/>
      <c r="FR9" s="395"/>
      <c r="FS9" s="395"/>
      <c r="FT9" s="395"/>
      <c r="FU9" s="395"/>
      <c r="FV9" s="395"/>
      <c r="FW9" s="395"/>
      <c r="FX9" s="395"/>
      <c r="FY9" s="395"/>
      <c r="FZ9" s="395"/>
      <c r="GA9" s="395"/>
      <c r="GB9" s="395"/>
      <c r="GC9" s="395"/>
      <c r="GD9" s="395"/>
      <c r="GE9" s="395"/>
      <c r="GF9" s="395"/>
      <c r="GG9" s="395"/>
      <c r="GH9" s="395"/>
      <c r="GI9" s="395"/>
      <c r="GJ9" s="395"/>
      <c r="GK9" s="395"/>
      <c r="GL9" s="395"/>
      <c r="GM9" s="395"/>
      <c r="GN9" s="395"/>
      <c r="GO9" s="395"/>
      <c r="GP9" s="395"/>
      <c r="GQ9" s="395"/>
      <c r="GR9" s="395"/>
      <c r="GS9" s="395"/>
      <c r="GT9" s="395"/>
      <c r="GU9" s="395"/>
      <c r="GV9" s="395"/>
      <c r="GW9" s="395"/>
      <c r="GX9" s="395"/>
      <c r="GY9" s="395"/>
      <c r="GZ9" s="395"/>
      <c r="HA9" s="395"/>
      <c r="HB9" s="395"/>
      <c r="HC9" s="395"/>
      <c r="HD9" s="395"/>
      <c r="HE9" s="395"/>
      <c r="HF9" s="395"/>
      <c r="HG9" s="395"/>
      <c r="HH9" s="395"/>
      <c r="HI9" s="395"/>
      <c r="HJ9" s="395"/>
      <c r="HK9" s="395"/>
      <c r="HL9" s="395"/>
      <c r="HM9" s="395"/>
      <c r="HN9" s="395"/>
      <c r="HO9" s="395"/>
      <c r="HP9" s="395"/>
      <c r="HQ9" s="395"/>
      <c r="HR9" s="395"/>
      <c r="HS9" s="395"/>
      <c r="HT9" s="395"/>
      <c r="HU9" s="395"/>
      <c r="HV9" s="395"/>
      <c r="HW9" s="395"/>
      <c r="HX9" s="395"/>
      <c r="HY9" s="395"/>
      <c r="HZ9" s="395"/>
      <c r="IA9" s="395"/>
      <c r="IB9" s="395"/>
      <c r="IC9" s="395"/>
      <c r="ID9" s="395"/>
      <c r="IE9" s="395"/>
      <c r="IF9" s="395"/>
      <c r="IG9" s="395"/>
      <c r="IH9" s="395"/>
      <c r="II9" s="395"/>
      <c r="IJ9" s="395"/>
      <c r="IK9" s="395"/>
      <c r="IL9" s="395"/>
      <c r="IM9" s="395"/>
      <c r="IN9" s="395"/>
      <c r="IO9" s="395"/>
      <c r="IP9" s="395"/>
      <c r="IQ9" s="395"/>
      <c r="IR9" s="395"/>
      <c r="IS9" s="395"/>
      <c r="IT9" s="395"/>
      <c r="IU9" s="395"/>
      <c r="IV9" s="395"/>
    </row>
    <row r="10" spans="1:256" ht="20.25" x14ac:dyDescent="0.3">
      <c r="A10" s="392"/>
      <c r="B10" s="702" t="s">
        <v>1020</v>
      </c>
      <c r="C10" s="702"/>
      <c r="D10" s="22"/>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c r="AW10" s="395"/>
      <c r="AX10" s="395"/>
      <c r="AY10" s="395"/>
      <c r="AZ10" s="395"/>
      <c r="BA10" s="395"/>
      <c r="BB10" s="395"/>
      <c r="BC10" s="395"/>
      <c r="BD10" s="395"/>
      <c r="BE10" s="395"/>
      <c r="BF10" s="395"/>
      <c r="BG10" s="395"/>
      <c r="BH10" s="395"/>
      <c r="BI10" s="395"/>
      <c r="BJ10" s="395"/>
      <c r="BK10" s="395"/>
      <c r="BL10" s="395"/>
      <c r="BM10" s="395"/>
      <c r="BN10" s="395"/>
      <c r="BO10" s="395"/>
      <c r="BP10" s="395"/>
      <c r="BQ10" s="395"/>
      <c r="BR10" s="395"/>
      <c r="BS10" s="395"/>
      <c r="BT10" s="395"/>
      <c r="BU10" s="395"/>
      <c r="BV10" s="395"/>
      <c r="BW10" s="395"/>
      <c r="BX10" s="395"/>
      <c r="BY10" s="395"/>
      <c r="BZ10" s="395"/>
      <c r="CA10" s="395"/>
      <c r="CB10" s="395"/>
      <c r="CC10" s="395"/>
      <c r="CD10" s="395"/>
      <c r="CE10" s="395"/>
      <c r="CF10" s="395"/>
      <c r="CG10" s="395"/>
      <c r="CH10" s="395"/>
      <c r="CI10" s="395"/>
      <c r="CJ10" s="395"/>
      <c r="CK10" s="395"/>
      <c r="CL10" s="395"/>
      <c r="CM10" s="395"/>
      <c r="CN10" s="395"/>
      <c r="CO10" s="395"/>
      <c r="CP10" s="395"/>
      <c r="CQ10" s="395"/>
      <c r="CR10" s="395"/>
      <c r="CS10" s="395"/>
      <c r="CT10" s="395"/>
      <c r="CU10" s="395"/>
      <c r="CV10" s="395"/>
      <c r="CW10" s="395"/>
      <c r="CX10" s="395"/>
      <c r="CY10" s="395"/>
      <c r="CZ10" s="395"/>
      <c r="DA10" s="395"/>
      <c r="DB10" s="395"/>
      <c r="DC10" s="395"/>
      <c r="DD10" s="395"/>
      <c r="DE10" s="395"/>
      <c r="DF10" s="395"/>
      <c r="DG10" s="395"/>
      <c r="DH10" s="395"/>
      <c r="DI10" s="395"/>
      <c r="DJ10" s="395"/>
      <c r="DK10" s="395"/>
      <c r="DL10" s="395"/>
      <c r="DM10" s="395"/>
      <c r="DN10" s="395"/>
      <c r="DO10" s="395"/>
      <c r="DP10" s="395"/>
      <c r="DQ10" s="395"/>
      <c r="DR10" s="395"/>
      <c r="DS10" s="395"/>
      <c r="DT10" s="395"/>
      <c r="DU10" s="395"/>
      <c r="DV10" s="395"/>
      <c r="DW10" s="395"/>
      <c r="DX10" s="395"/>
      <c r="DY10" s="395"/>
      <c r="DZ10" s="395"/>
      <c r="EA10" s="395"/>
      <c r="EB10" s="395"/>
      <c r="EC10" s="395"/>
      <c r="ED10" s="395"/>
      <c r="EE10" s="395"/>
      <c r="EF10" s="395"/>
      <c r="EG10" s="395"/>
      <c r="EH10" s="395"/>
      <c r="EI10" s="395"/>
      <c r="EJ10" s="395"/>
      <c r="EK10" s="395"/>
      <c r="EL10" s="395"/>
      <c r="EM10" s="395"/>
      <c r="EN10" s="395"/>
      <c r="EO10" s="395"/>
      <c r="EP10" s="395"/>
      <c r="EQ10" s="395"/>
      <c r="ER10" s="395"/>
      <c r="ES10" s="395"/>
      <c r="ET10" s="395"/>
      <c r="EU10" s="395"/>
      <c r="EV10" s="395"/>
      <c r="EW10" s="395"/>
      <c r="EX10" s="395"/>
      <c r="EY10" s="395"/>
      <c r="EZ10" s="395"/>
      <c r="FA10" s="395"/>
      <c r="FB10" s="395"/>
      <c r="FC10" s="395"/>
      <c r="FD10" s="395"/>
      <c r="FE10" s="395"/>
      <c r="FF10" s="395"/>
      <c r="FG10" s="395"/>
      <c r="FH10" s="395"/>
      <c r="FI10" s="395"/>
      <c r="FJ10" s="395"/>
      <c r="FK10" s="395"/>
      <c r="FL10" s="395"/>
      <c r="FM10" s="395"/>
      <c r="FN10" s="395"/>
      <c r="FO10" s="395"/>
      <c r="FP10" s="395"/>
      <c r="FQ10" s="395"/>
      <c r="FR10" s="395"/>
      <c r="FS10" s="395"/>
      <c r="FT10" s="395"/>
      <c r="FU10" s="395"/>
      <c r="FV10" s="395"/>
      <c r="FW10" s="395"/>
      <c r="FX10" s="395"/>
      <c r="FY10" s="395"/>
      <c r="FZ10" s="395"/>
      <c r="GA10" s="395"/>
      <c r="GB10" s="395"/>
      <c r="GC10" s="395"/>
      <c r="GD10" s="395"/>
      <c r="GE10" s="395"/>
      <c r="GF10" s="395"/>
      <c r="GG10" s="395"/>
      <c r="GH10" s="395"/>
      <c r="GI10" s="395"/>
      <c r="GJ10" s="395"/>
      <c r="GK10" s="395"/>
      <c r="GL10" s="395"/>
      <c r="GM10" s="395"/>
      <c r="GN10" s="395"/>
      <c r="GO10" s="395"/>
      <c r="GP10" s="395"/>
      <c r="GQ10" s="395"/>
      <c r="GR10" s="395"/>
      <c r="GS10" s="395"/>
      <c r="GT10" s="395"/>
      <c r="GU10" s="395"/>
      <c r="GV10" s="395"/>
      <c r="GW10" s="395"/>
      <c r="GX10" s="395"/>
      <c r="GY10" s="395"/>
      <c r="GZ10" s="395"/>
      <c r="HA10" s="395"/>
      <c r="HB10" s="395"/>
      <c r="HC10" s="395"/>
      <c r="HD10" s="395"/>
      <c r="HE10" s="395"/>
      <c r="HF10" s="395"/>
      <c r="HG10" s="395"/>
      <c r="HH10" s="395"/>
      <c r="HI10" s="395"/>
      <c r="HJ10" s="395"/>
      <c r="HK10" s="395"/>
      <c r="HL10" s="395"/>
      <c r="HM10" s="395"/>
      <c r="HN10" s="395"/>
      <c r="HO10" s="395"/>
      <c r="HP10" s="395"/>
      <c r="HQ10" s="395"/>
      <c r="HR10" s="395"/>
      <c r="HS10" s="395"/>
      <c r="HT10" s="395"/>
      <c r="HU10" s="395"/>
      <c r="HV10" s="395"/>
      <c r="HW10" s="395"/>
      <c r="HX10" s="395"/>
      <c r="HY10" s="395"/>
      <c r="HZ10" s="395"/>
      <c r="IA10" s="395"/>
      <c r="IB10" s="395"/>
      <c r="IC10" s="395"/>
      <c r="ID10" s="395"/>
      <c r="IE10" s="395"/>
      <c r="IF10" s="395"/>
      <c r="IG10" s="395"/>
      <c r="IH10" s="395"/>
      <c r="II10" s="395"/>
      <c r="IJ10" s="395"/>
      <c r="IK10" s="395"/>
      <c r="IL10" s="395"/>
      <c r="IM10" s="395"/>
      <c r="IN10" s="395"/>
      <c r="IO10" s="395"/>
      <c r="IP10" s="395"/>
      <c r="IQ10" s="395"/>
      <c r="IR10" s="395"/>
      <c r="IS10" s="395"/>
      <c r="IT10" s="395"/>
      <c r="IU10" s="395"/>
      <c r="IV10" s="395"/>
    </row>
    <row r="11" spans="1:256" ht="18" x14ac:dyDescent="0.3">
      <c r="A11" s="396" t="s">
        <v>98</v>
      </c>
      <c r="B11" s="697" t="s">
        <v>1021</v>
      </c>
      <c r="C11" s="697"/>
      <c r="D11" s="394"/>
    </row>
    <row r="12" spans="1:256" ht="33.75" customHeight="1" x14ac:dyDescent="0.3">
      <c r="A12" s="397">
        <v>1</v>
      </c>
      <c r="B12" s="703" t="s">
        <v>1022</v>
      </c>
      <c r="C12" s="703"/>
      <c r="D12" s="398">
        <f>'Sch-3A1 B3 Qtr (Sch-Civil)'!O453</f>
        <v>56577713.521777868</v>
      </c>
      <c r="E12" s="399"/>
    </row>
    <row r="13" spans="1:256" ht="18" x14ac:dyDescent="0.3">
      <c r="A13" s="396" t="s">
        <v>101</v>
      </c>
      <c r="B13" s="697" t="s">
        <v>1023</v>
      </c>
      <c r="C13" s="697"/>
      <c r="D13" s="369"/>
    </row>
    <row r="14" spans="1:256" ht="30.75" customHeight="1" x14ac:dyDescent="0.3">
      <c r="A14" s="400">
        <v>1</v>
      </c>
      <c r="B14" s="703" t="s">
        <v>1024</v>
      </c>
      <c r="C14" s="703"/>
      <c r="D14" s="369">
        <f>'Sch-3B1 B3 Qtr (NS-Civil)'!L52</f>
        <v>0</v>
      </c>
    </row>
    <row r="15" spans="1:256" ht="18" x14ac:dyDescent="0.3">
      <c r="A15" s="396" t="s">
        <v>104</v>
      </c>
      <c r="B15" s="697" t="s">
        <v>1025</v>
      </c>
      <c r="C15" s="697"/>
      <c r="D15" s="398"/>
      <c r="E15" s="399"/>
    </row>
    <row r="16" spans="1:256" ht="30.75" customHeight="1" x14ac:dyDescent="0.3">
      <c r="A16" s="400">
        <v>1</v>
      </c>
      <c r="B16" s="703" t="s">
        <v>1026</v>
      </c>
      <c r="C16" s="703"/>
      <c r="D16" s="401">
        <f>'Sch-3C PART-A (Sch-Electrical)'!N56</f>
        <v>2309240.6839105655</v>
      </c>
      <c r="E16" s="399"/>
    </row>
    <row r="17" spans="1:9" ht="18" x14ac:dyDescent="0.3">
      <c r="A17" s="396" t="s">
        <v>107</v>
      </c>
      <c r="B17" s="697" t="s">
        <v>1027</v>
      </c>
      <c r="C17" s="697"/>
      <c r="D17" s="398"/>
      <c r="E17" s="399"/>
    </row>
    <row r="18" spans="1:9" ht="31.5" customHeight="1" x14ac:dyDescent="0.3">
      <c r="A18" s="400">
        <v>1</v>
      </c>
      <c r="B18" s="703" t="s">
        <v>1028</v>
      </c>
      <c r="C18" s="703"/>
      <c r="D18" s="401">
        <f>'Sch-3D PART-A (NS-Electrical)'!P38</f>
        <v>0</v>
      </c>
      <c r="E18" s="399"/>
    </row>
    <row r="19" spans="1:9" ht="18" x14ac:dyDescent="0.3">
      <c r="A19" s="396"/>
      <c r="B19" s="402"/>
      <c r="C19" s="259"/>
      <c r="D19" s="398"/>
      <c r="E19" s="399"/>
    </row>
    <row r="20" spans="1:9" x14ac:dyDescent="0.3">
      <c r="A20" s="396"/>
      <c r="B20" s="705" t="s">
        <v>1029</v>
      </c>
      <c r="C20" s="706"/>
      <c r="D20" s="403">
        <f>SUM(D11:D19)</f>
        <v>58886954.205688432</v>
      </c>
      <c r="E20" s="399"/>
      <c r="I20" s="404"/>
    </row>
    <row r="21" spans="1:9" x14ac:dyDescent="0.3">
      <c r="A21" s="396"/>
      <c r="B21" s="707"/>
      <c r="C21" s="708"/>
      <c r="D21" s="398"/>
      <c r="E21" s="399"/>
    </row>
    <row r="22" spans="1:9" x14ac:dyDescent="0.3">
      <c r="A22" s="405"/>
      <c r="B22" s="709" t="s">
        <v>1030</v>
      </c>
      <c r="C22" s="710"/>
      <c r="D22" s="403">
        <f>'Sch5 taxes'!D15</f>
        <v>10599651.757023904</v>
      </c>
    </row>
    <row r="23" spans="1:9" x14ac:dyDescent="0.3">
      <c r="A23" s="396"/>
      <c r="B23" s="406"/>
      <c r="C23" s="407"/>
      <c r="D23" s="398"/>
    </row>
    <row r="24" spans="1:9" ht="26.25" x14ac:dyDescent="0.3">
      <c r="A24" s="396"/>
      <c r="B24" s="704" t="s">
        <v>1031</v>
      </c>
      <c r="C24" s="704"/>
      <c r="D24" s="408">
        <f>D20+D22</f>
        <v>69486605.962712333</v>
      </c>
    </row>
    <row r="25" spans="1:9" ht="18" x14ac:dyDescent="0.3">
      <c r="A25" s="409"/>
      <c r="B25" s="410"/>
      <c r="C25" s="410"/>
      <c r="D25" s="410"/>
      <c r="I25" s="399"/>
    </row>
    <row r="26" spans="1:9" ht="18" x14ac:dyDescent="0.3">
      <c r="A26" s="411"/>
    </row>
    <row r="27" spans="1:9" ht="18" x14ac:dyDescent="0.3">
      <c r="A27" s="411" t="s">
        <v>888</v>
      </c>
      <c r="B27" s="385" t="e">
        <f>+#REF!</f>
        <v>#REF!</v>
      </c>
      <c r="C27" s="218" t="s">
        <v>889</v>
      </c>
      <c r="D27" s="412" t="e">
        <f>#REF!</f>
        <v>#REF!</v>
      </c>
    </row>
    <row r="28" spans="1:9" ht="18" x14ac:dyDescent="0.3">
      <c r="A28" s="413" t="s">
        <v>890</v>
      </c>
      <c r="B28" s="388" t="e">
        <f>+#REF!</f>
        <v>#REF!</v>
      </c>
      <c r="C28" s="414" t="s">
        <v>891</v>
      </c>
      <c r="D28" s="412" t="e">
        <f>#REF!</f>
        <v>#REF!</v>
      </c>
    </row>
  </sheetData>
  <sheetProtection algorithmName="SHA-512" hashValue="h7+zeygNySKf+c0BXicfrxd0htvHUSKNZuFSqWGNpjkLtydLaj4ks5x9errVAQHbfdWqH5wGg7sZt8Uu5w4Juw==" saltValue="LHVrNegezxwZjJu1rSdYHg==" spinCount="100000" sheet="1" objects="1" scenarios="1"/>
  <mergeCells count="19">
    <mergeCell ref="B24:C24"/>
    <mergeCell ref="B16:C16"/>
    <mergeCell ref="B17:C17"/>
    <mergeCell ref="B18:C18"/>
    <mergeCell ref="B20:C20"/>
    <mergeCell ref="B21:C21"/>
    <mergeCell ref="B22:C22"/>
    <mergeCell ref="B15:C15"/>
    <mergeCell ref="A1:D1"/>
    <mergeCell ref="A2:D2"/>
    <mergeCell ref="A3:B3"/>
    <mergeCell ref="C3:D3"/>
    <mergeCell ref="A8:B8"/>
    <mergeCell ref="B9:C9"/>
    <mergeCell ref="B10:C10"/>
    <mergeCell ref="B11:C11"/>
    <mergeCell ref="B12:C12"/>
    <mergeCell ref="B13:C13"/>
    <mergeCell ref="B14:C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Sch-3A1 B3 Qtr (Sch-Civil)</vt:lpstr>
      <vt:lpstr>Sch-3B1 B3 Qtr (NS-Civil)</vt:lpstr>
      <vt:lpstr>Sch-3C PART-A (Sch-Electrical)</vt:lpstr>
      <vt:lpstr>Sch-3D PART-A (NS-Electrical)</vt:lpstr>
      <vt:lpstr>Sch5 taxes</vt:lpstr>
      <vt:lpstr>Sch6 Summary</vt:lpstr>
      <vt:lpstr>'Sch-3A1 B3 Qtr (Sch-Civil)'!Print_Area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Satish Gabriel Kujur {सतीश गेबरियल कुजूर}</dc:creator>
  <cp:lastModifiedBy>Rajesh Kumar Singh {राजेश कुमार सिंह}</cp:lastModifiedBy>
  <dcterms:created xsi:type="dcterms:W3CDTF">2015-06-05T18:17:20Z</dcterms:created>
  <dcterms:modified xsi:type="dcterms:W3CDTF">2026-03-16T10:15:01Z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2026-02-24T13:41:39Z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cfcc15b3-b1f4-44ad-bc6d-fd7974bcbde8</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